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ff\Desktop\New folder (3)\"/>
    </mc:Choice>
  </mc:AlternateContent>
  <bookViews>
    <workbookView xWindow="480" yWindow="75" windowWidth="27795" windowHeight="12345" tabRatio="939"/>
  </bookViews>
  <sheets>
    <sheet name="ծավալաթերթ-նախահաշիվ" sheetId="28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'ծավալաթերթ-նախահաշիվ'!$D$1:$D$128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'ծավալաթերթ-նախահաշիվ'!$A$1:$I$113</definedName>
    <definedName name="_xlnm.Print_Titles" localSheetId="0">'ծավալաթերթ-նախահաշիվ'!$4:$4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H9" i="28" l="1"/>
  <c r="H64" i="28"/>
  <c r="H63" i="28"/>
  <c r="H62" i="28"/>
  <c r="H61" i="28"/>
  <c r="G60" i="28"/>
  <c r="H60" i="28" s="1"/>
  <c r="H59" i="28"/>
  <c r="H58" i="28"/>
  <c r="G108" i="28" l="1"/>
  <c r="G107" i="28"/>
  <c r="G105" i="28"/>
  <c r="G104" i="28"/>
  <c r="G100" i="28"/>
  <c r="G99" i="28"/>
  <c r="G97" i="28"/>
  <c r="G96" i="28"/>
  <c r="G92" i="28"/>
  <c r="G91" i="28"/>
  <c r="G89" i="28"/>
  <c r="G88" i="28"/>
  <c r="G53" i="28"/>
  <c r="G49" i="28"/>
  <c r="G47" i="28"/>
  <c r="H7" i="28" l="1"/>
  <c r="H8" i="28"/>
  <c r="H10" i="28"/>
  <c r="H13" i="28"/>
  <c r="H14" i="28"/>
  <c r="H15" i="28"/>
  <c r="H16" i="28"/>
  <c r="H17" i="28"/>
  <c r="H18" i="28"/>
  <c r="H19" i="28"/>
  <c r="H20" i="28"/>
  <c r="H23" i="28"/>
  <c r="H24" i="28"/>
  <c r="H25" i="28"/>
  <c r="H26" i="28"/>
  <c r="H29" i="28"/>
  <c r="H30" i="28" s="1"/>
  <c r="H32" i="28"/>
  <c r="H33" i="28"/>
  <c r="H37" i="28"/>
  <c r="H38" i="28"/>
  <c r="H39" i="28"/>
  <c r="H41" i="28"/>
  <c r="H42" i="28"/>
  <c r="H43" i="28"/>
  <c r="H44" i="28"/>
  <c r="H46" i="28"/>
  <c r="H47" i="28"/>
  <c r="H48" i="28"/>
  <c r="H49" i="28"/>
  <c r="H51" i="28"/>
  <c r="H52" i="28"/>
  <c r="H53" i="28"/>
  <c r="H54" i="28"/>
  <c r="H56" i="28"/>
  <c r="H67" i="28"/>
  <c r="H68" i="28"/>
  <c r="H69" i="28"/>
  <c r="H70" i="28"/>
  <c r="H71" i="28"/>
  <c r="H72" i="28"/>
  <c r="H73" i="28"/>
  <c r="H74" i="28"/>
  <c r="H75" i="28"/>
  <c r="H78" i="28"/>
  <c r="H79" i="28"/>
  <c r="H80" i="28"/>
  <c r="H81" i="28"/>
  <c r="H82" i="28"/>
  <c r="H83" i="28"/>
  <c r="H84" i="28"/>
  <c r="H86" i="28"/>
  <c r="H87" i="28"/>
  <c r="H88" i="28"/>
  <c r="H89" i="28"/>
  <c r="H90" i="28"/>
  <c r="H91" i="28"/>
  <c r="H92" i="28"/>
  <c r="H94" i="28"/>
  <c r="H95" i="28"/>
  <c r="H96" i="28"/>
  <c r="H97" i="28"/>
  <c r="H98" i="28"/>
  <c r="H99" i="28"/>
  <c r="H100" i="28"/>
  <c r="H102" i="28"/>
  <c r="H103" i="28"/>
  <c r="H104" i="28"/>
  <c r="H105" i="28"/>
  <c r="H106" i="28"/>
  <c r="H107" i="28"/>
  <c r="H108" i="28"/>
  <c r="H6" i="28"/>
  <c r="H65" i="28" l="1"/>
  <c r="H109" i="28"/>
  <c r="H76" i="28"/>
  <c r="H27" i="28"/>
  <c r="H11" i="28"/>
  <c r="H21" i="28"/>
  <c r="H34" i="28"/>
  <c r="H110" i="28" l="1"/>
  <c r="I76" i="28" l="1"/>
  <c r="I27" i="28"/>
  <c r="I65" i="28"/>
  <c r="I21" i="28"/>
  <c r="I34" i="28"/>
  <c r="I30" i="28"/>
  <c r="I109" i="28"/>
  <c r="I11" i="28"/>
  <c r="I110" i="28" l="1"/>
</calcChain>
</file>

<file path=xl/sharedStrings.xml><?xml version="1.0" encoding="utf-8"?>
<sst xmlns="http://schemas.openxmlformats.org/spreadsheetml/2006/main" count="385" uniqueCount="194">
  <si>
    <t>NN   ը/կ</t>
  </si>
  <si>
    <t>գծ.մ</t>
  </si>
  <si>
    <t>Տաք մանրահատիկ ա/բետոն  „Բ”տիպ  h=5սմ</t>
  </si>
  <si>
    <t>18աV կարգի բնահողի/քայքայված պատվածք/ մշակում և բարձում էքս. 0.65մ3 շ.տ. ա/ի վրա, տեղափոխում լցակույտ 7 կմ</t>
  </si>
  <si>
    <t>Հողային աշխատանքներ</t>
  </si>
  <si>
    <t>Աշխատանքների  անվանումը</t>
  </si>
  <si>
    <t>Չափման  միավորը</t>
  </si>
  <si>
    <t>մ3</t>
  </si>
  <si>
    <t>Նույնը ձեռքով, բարձում 0.65մ3  շ.տ. էքս.  ա/ի տեղափոխում 7կմ լցակույտ</t>
  </si>
  <si>
    <t>6гIV կարգի բնահողի մշակում և բարձում էքս. 0.65մ3 շ.տ. ա/ի վրա, տեղափոխում լցակույտ 7 կմ</t>
  </si>
  <si>
    <t xml:space="preserve">Խճային հիմք բիտումի տարածումով 4.12տ/1000մ2  h=15սմ </t>
  </si>
  <si>
    <t>մ2</t>
  </si>
  <si>
    <t>հատ</t>
  </si>
  <si>
    <t>Հողային պաստառի հարթեցում</t>
  </si>
  <si>
    <t>Իջատեղեր</t>
  </si>
  <si>
    <t xml:space="preserve">Գոյություն ունեցող հենապատերի վրա ամրանային խարիսխների տեղադրում Փ12A500c , L1=70 սմ:
 էպոքսիդացեմենտային շաղախ - 0.005 մ3:
</t>
  </si>
  <si>
    <t>Ավազակոպճային նախապատր. շերտ հ=10սմ</t>
  </si>
  <si>
    <t xml:space="preserve">Միաձույլ բետոն  B20 ;F100 </t>
  </si>
  <si>
    <t>Քայքայված գրանիտե չորսվակասալերով պատվածքի քանդում և բարձում էքս. 0.65մ3 շ.տ. ա/ի վրա, տեղափոխում լցակույտ 7 կմ</t>
  </si>
  <si>
    <t>Ավազակոպճային  շերտ h=12սմ</t>
  </si>
  <si>
    <t xml:space="preserve">Խճային հ=10սմ շերտ  </t>
  </si>
  <si>
    <t>Միաձույլ B15 բետոնե հ=10սմ շերտ</t>
  </si>
  <si>
    <t>Չոր ավազացեմենտային խառնուրդ 70/30% h=8սմ</t>
  </si>
  <si>
    <t>Բազալտե չորսվակասալ  հ=10սմ</t>
  </si>
  <si>
    <t>Ճանապարհային պատվածք</t>
  </si>
  <si>
    <t xml:space="preserve">Բազալտե եզրաքարի տեղադրում (10x20), միաձույլ բետոնե հիմք </t>
  </si>
  <si>
    <t>Կողնակներ</t>
  </si>
  <si>
    <t>Կողնակների ամրացում ավազակոպճային խառնուրդով  h=6սմ</t>
  </si>
  <si>
    <t>Արգելափակոցներ</t>
  </si>
  <si>
    <t>Նոր․ մետ․ արգելափակոցի տեղադրում/δ=4մմ, քալը4մ</t>
  </si>
  <si>
    <t>Նոր․ մետ․ արգելափակոցի տեղադրում/δ=4մմ, քայլը 2մ</t>
  </si>
  <si>
    <t>ԿՄ0+532-ԿՄ0+558 գոյություն ունեցող ստորին  հենապատի նորոգում L-24մ</t>
  </si>
  <si>
    <t xml:space="preserve">Հենապատերի  խոռոչների լցնում  ց/ավազով </t>
  </si>
  <si>
    <t xml:space="preserve">Հենապատերի  ստորին հատվածքի ճակատային մասերի վերանորոգում  b=50մմ  ց/ավազային սվաղ  մետաղական ցանցով 50x50մմ d=4մմ </t>
  </si>
  <si>
    <t>Հենապատի վերին հատվածի ց/ավազային սվաղ hմիջ=3սմ</t>
  </si>
  <si>
    <t>ԿՄ0+552-ԿՄ0+618 գոյություն ունեցող վերին  հենապատի նորոգում L-66մ</t>
  </si>
  <si>
    <t xml:space="preserve">Հենապատի հողմնահարված բետոնի մաքրում մետաղական խոզանակով </t>
  </si>
  <si>
    <t>ԿՄ0+496-ԿՄ0+530 գոյություն ունեցող ստորին  հենապատի նորոգում L-34մ</t>
  </si>
  <si>
    <t>Գոյություն ունեցող հենապատերի վրա խարսխային ձողեր տեղադրելու համար ուղղահայած անցքերի գայլիկոնում- d30մմ, L1=30 սմ</t>
  </si>
  <si>
    <t xml:space="preserve"> Խարիսխների վրա Փ12A500c լայնական ամրանի եռակցում</t>
  </si>
  <si>
    <t>Հենապատի ուժեղացում</t>
  </si>
  <si>
    <t xml:space="preserve">Մետաղ. ցանց ВР1 ∅5մմ 100x100մմ </t>
  </si>
  <si>
    <t>Հենապատերի նորոգում</t>
  </si>
  <si>
    <t>ԿՄ0+378- ԿՄ0+384 նոր ստորին  հենապատի կառուցում L-10մ</t>
  </si>
  <si>
    <t>Քսուկային ջրամեկուսացում երկշերտ տաք բիտումով</t>
  </si>
  <si>
    <t>Փոսորակների փորում էքս․ 065մ3, կողքի կուտակումով</t>
  </si>
  <si>
    <t>Ավազակոպճային շերտ h=10սմ</t>
  </si>
  <si>
    <t>Հենապատի հիմքի միաձույլ բետոն B20</t>
  </si>
  <si>
    <t>Հենապատի իրանի միաձույլ բետոն B20</t>
  </si>
  <si>
    <t>6</t>
  </si>
  <si>
    <t>պլաստիկ խողովակ L1=0,65մ 4հատ; 100մմ;</t>
  </si>
  <si>
    <t>Հետադարձ լիցք</t>
  </si>
  <si>
    <t xml:space="preserve">Ավելորդ բնահողի  բարձում 0.65մ3 էքս., տեղափոխում 7կմ լցակույտ </t>
  </si>
  <si>
    <t>ԿՄ0+650-ԿՄ0+800 թփուտների մաքրում</t>
  </si>
  <si>
    <t>Ճանապարհի աջ և ձախ եզրերում թփուտների մաքրում ,Lմիջ-2մ</t>
  </si>
  <si>
    <t>Փոսորակների փորում 6гIV  0.65մ3 էքս. բարձ. ա/ի տեղափոխում լցակույտ 7կմ</t>
  </si>
  <si>
    <t>Գոյություն ունեցող խամքարե բետոնե հենապատի քանդում 065մ3 էքս,բարձում ա/ի, տեղափոխում լցակույտ   7կմ</t>
  </si>
  <si>
    <t>Հենապատ 1-L-13մ</t>
  </si>
  <si>
    <t xml:space="preserve">Ø10A500c - 102,8գծ.մ       </t>
  </si>
  <si>
    <t xml:space="preserve">Ø12A500c - 147,2գծ.մ </t>
  </si>
  <si>
    <t xml:space="preserve">Միաձույլ  B20,F200 բետոնե իրանի   իրականացում            </t>
  </si>
  <si>
    <t xml:space="preserve">Միաձույլ  B20,F200 բետոնե հիմքերի իրականացում       </t>
  </si>
  <si>
    <t xml:space="preserve">Ø10A500c -38,55գծ.մ </t>
  </si>
  <si>
    <t xml:space="preserve">Ø12A500c -60,8գծ.մ </t>
  </si>
  <si>
    <t>Հենապատ 2-L-76մ</t>
  </si>
  <si>
    <t>Ø10A500c - 910,2գծ.մ</t>
  </si>
  <si>
    <t xml:space="preserve">Ø12A500c - 1023,3գծ.մ </t>
  </si>
  <si>
    <t>Ø10A500c -379,25գծ.մ</t>
  </si>
  <si>
    <t xml:space="preserve">Ø12A500c -435,85գծ.մ </t>
  </si>
  <si>
    <t>Հենապատ 3-L-9մ</t>
  </si>
  <si>
    <t>Ø10A500c - 70,8գծ.մ,</t>
  </si>
  <si>
    <t>Ø12A500c - 83,6գծ.մ ;</t>
  </si>
  <si>
    <t>Ø10A500c -26,55գծ.մ</t>
  </si>
  <si>
    <t xml:space="preserve">Ø12A500c -33գծ.մ </t>
  </si>
  <si>
    <t>37հատ պլաստիկ խողովակ (∅110մմ  ; L=0.85մ; ) L/ընդ=31,45մ</t>
  </si>
  <si>
    <t xml:space="preserve">Ցամաքուրդ </t>
  </si>
  <si>
    <t>ԿՄ0+389- ԿՄ0+487 վերին  հենապատ L-98մ</t>
  </si>
  <si>
    <t>4</t>
  </si>
  <si>
    <t>Հենապատի վրայի գրունտի ,մաքրում ձեռքով, բարձում  ա/ի տեղափոխում լցակույտ 7կմ</t>
  </si>
  <si>
    <t>1.Ընդամենը /հազ. դրամ/
1.Итого /тыс. драм/</t>
  </si>
  <si>
    <t>I</t>
  </si>
  <si>
    <t>II</t>
  </si>
  <si>
    <t>2.Ընդամենը /հազ. դրամ/
2.Итого /тыс. драм/</t>
  </si>
  <si>
    <t>III</t>
  </si>
  <si>
    <t>3.Ընդամենը /հազ. դրամ/
3.Итого /тыс. драм/</t>
  </si>
  <si>
    <t>4.Ընդամենը /հազ. դրամ/
4.Итого /тыс. драм/</t>
  </si>
  <si>
    <t>IV</t>
  </si>
  <si>
    <t>5.Ընդամենը /հազ. դրամ/
5.Итого /тыс. драм/</t>
  </si>
  <si>
    <t>V</t>
  </si>
  <si>
    <t>6.Ընդամենը /հազ. դրամ/
6.Итого /тыс. драм/</t>
  </si>
  <si>
    <t>VI</t>
  </si>
  <si>
    <t>7.Ընդամենը /հազ. դրամ/
7.Итого /тыс. драм/</t>
  </si>
  <si>
    <t>VII</t>
  </si>
  <si>
    <t>8.Ընդամենը /հազ. դրամ/
8.Итого /тыс. драм/</t>
  </si>
  <si>
    <t>Ընդհանուրը /հազ. դրամ/
 Всего /тыс. драм/</t>
  </si>
  <si>
    <t>*Միավորի արժեքը ներառում է բոլոր ծախսերը</t>
  </si>
  <si>
    <t>*Стоимость единицы включает все расходы</t>
  </si>
  <si>
    <t xml:space="preserve">Наименование работ </t>
  </si>
  <si>
    <t>Единицца измерения</t>
  </si>
  <si>
    <t>Քանակը
Օбъем</t>
  </si>
  <si>
    <t>Միավորի  ընդհանուր  արժեքը  
հազ.  դրամ
Стoимость единицы/тыс.драм/</t>
  </si>
  <si>
    <t>Ընդամենը
հազար դրամ)
Итого(тысяча драм/</t>
  </si>
  <si>
    <t>Կշիռը % /
Процентное соотнашение</t>
  </si>
  <si>
    <t xml:space="preserve"> ԾԱՎԱԼԱԹԵՐԹ - ՆԱԽԱՀԱՇԻՎ/ВЕДОМОСТЬ ОБЪЕМОВ - СМЕТА </t>
  </si>
  <si>
    <t xml:space="preserve"> Ամրան - Ø12A500c  L=0.25մ, 408հատ</t>
  </si>
  <si>
    <t>п.м</t>
  </si>
  <si>
    <t>шт</t>
  </si>
  <si>
    <t>м2</t>
  </si>
  <si>
    <t>м3</t>
  </si>
  <si>
    <t>кг</t>
  </si>
  <si>
    <t>կգ</t>
  </si>
  <si>
    <t>Երկաթուղայինների փողոցի 4-րդ նրբանցքի ճանապարհի ասֆալտապատում
Асфальтирование  4 переулка улицы Еркатухайиннер</t>
  </si>
  <si>
    <t>Земляные работы</t>
  </si>
  <si>
    <t xml:space="preserve">Разработка и погрузка грунта V18а экскаватором (0.65м3)   , с перевозкой в отвал  7км </t>
  </si>
  <si>
    <t xml:space="preserve">Разработка грунта V18а  вручную, погрузка экскаватором (0.65м3)   , с перевозкой в отвал  7км </t>
  </si>
  <si>
    <t xml:space="preserve">Разработка и погрузка грунта  6гIV экскаватором (0.65м3)   , с перевозкой в отвал  7км </t>
  </si>
  <si>
    <t>Разборка гранитной  покрытии экс./0.65м3/, погрузка, перевозка в отвал 7.0км</t>
  </si>
  <si>
    <t>проезжая часть</t>
  </si>
  <si>
    <t>Песчано-гравийное основание h=12 см</t>
  </si>
  <si>
    <t>щебеночное основание h=15см, с розливом битума 4.12тон/1000м2</t>
  </si>
  <si>
    <t>Горячий,мелкозернистый  а/бетон тип  „Б” h=5см</t>
  </si>
  <si>
    <t>Щебеночный  слой h=10 см</t>
  </si>
  <si>
    <t>Сухой  песчано-цементный раствор 70/30% h=4см</t>
  </si>
  <si>
    <t>Монолитный  бетон B15</t>
  </si>
  <si>
    <t>Базальтовая брусчатка հ=10см</t>
  </si>
  <si>
    <t xml:space="preserve">Установка базальтовых бордюров  на бетонном основании B15  сечением 15x30см </t>
  </si>
  <si>
    <t xml:space="preserve">Съезди </t>
  </si>
  <si>
    <t>Планировка зеляного полотна</t>
  </si>
  <si>
    <t>Обочины</t>
  </si>
  <si>
    <t>Укрепление обочин песчано-гравийной  смесью h=12 см</t>
  </si>
  <si>
    <t>Ограждения</t>
  </si>
  <si>
    <t>Установка металлических ограждений/δ=4мм, шаг4м/</t>
  </si>
  <si>
    <t>Установка металлических ограждений/δ=4мм, шаг2м/</t>
  </si>
  <si>
    <t>Ремонт подпорных стен</t>
  </si>
  <si>
    <t>Ремонт низовой подпорной  стены  L24м, км0+532-км0+558</t>
  </si>
  <si>
    <t>Заполнение пустот на подпорной стене  сементным раствором</t>
  </si>
  <si>
    <t xml:space="preserve">Հենապատերի  ստորին հատվածի ճակատային մասերի վերանորոգում  b=50մմ  ց/ավազային սվաղ  մետաղական ցանցով 50x50մմ d=4մմ </t>
  </si>
  <si>
    <t>Штуакатурка низовых  частей  подпорных стен b=50мм с прердварительной  установки  металлической сетки 50х50мм d=4мм</t>
  </si>
  <si>
    <t xml:space="preserve">Штуакатурка верхных  частей  подпорной стены b=30мм </t>
  </si>
  <si>
    <t>Ремонт верхней подпорной  стены  L-66м, км0+552-км0+618</t>
  </si>
  <si>
    <t>Отчистка от грунта вручую</t>
  </si>
  <si>
    <t>арматура - Ø12A500c  L=0.25м, 408шт</t>
  </si>
  <si>
    <t>металл. Сетка  ВР1 ∅5մմ 100x100мм</t>
  </si>
  <si>
    <t>Монолитный  бетон B20</t>
  </si>
  <si>
    <t>Расчистка  от кустарников по правой и левой сторонам дороги</t>
  </si>
  <si>
    <t>Расчистка  от кустарников км0+650-км0+800</t>
  </si>
  <si>
    <t xml:space="preserve">Очистка   щеткой  подпорной стены  от поврежденного бетона </t>
  </si>
  <si>
    <t>Ремонт низовой подпорной  стены  L-34м, км0+496-км0+530</t>
  </si>
  <si>
    <t>Сверление отверстии на подпорной стене d30мм, L1=30см</t>
  </si>
  <si>
    <t>Установка анкеров Փ12A500c , L1=70см
цементно-эпоксидный  раствор -0.005м3</t>
  </si>
  <si>
    <t>Монолитный бетон B20; F100</t>
  </si>
  <si>
    <t>Сварка поперечных арматур Փ12A500c</t>
  </si>
  <si>
    <t>Усиление подпорной стены</t>
  </si>
  <si>
    <t>Песчано-гравийный подготовительный слой  հ=10см</t>
  </si>
  <si>
    <t>Новая подпорная стена на км 0+378-км0+384</t>
  </si>
  <si>
    <t>Разработка грунта экс./0.65м3/, в отвал</t>
  </si>
  <si>
    <t>Песчано-гравийный слой  հ=10см</t>
  </si>
  <si>
    <t>Монолитный бетон фундамента подпорной стены B20</t>
  </si>
  <si>
    <t>Монолитный бетон подпорной стены B20</t>
  </si>
  <si>
    <t>Обмазочная гидроизоляция двухслойным горячим битумом</t>
  </si>
  <si>
    <t>Дренаж</t>
  </si>
  <si>
    <t>Пластиковые трубы L1=0,65м 4шт; 100мм;</t>
  </si>
  <si>
    <t>Обратная засыпка</t>
  </si>
  <si>
    <t>Погрузка избыточного грунта экс./0.65м3/, перевозка в отвал 7.0км</t>
  </si>
  <si>
    <t>Верховая подпорная стена L-98м; км0+389-км0+487</t>
  </si>
  <si>
    <t>Разборка сущ. бутовой  подпорной  стены экс./0.65м3/, погрузка, перевозка в отвал 7.0км</t>
  </si>
  <si>
    <t>Пластиковые трубы(∅110мм  ; L=0.85м; ) Lвсего=31,45м</t>
  </si>
  <si>
    <t>Подпорная стена 1 L-13м</t>
  </si>
  <si>
    <t>Ø10A500c - 102,8п.м</t>
  </si>
  <si>
    <t>Ø12A500c - 147,2п.м</t>
  </si>
  <si>
    <t>Ø10A500c -38,55п.м</t>
  </si>
  <si>
    <t>Ø12A500c -60,8п.м</t>
  </si>
  <si>
    <t>Подпорная стена 2 L-76м</t>
  </si>
  <si>
    <t>Подпорная стена3 L-9м</t>
  </si>
  <si>
    <t>Ø10A500c - 910,2п.м</t>
  </si>
  <si>
    <t>Ø12A500c - 1023,3п.м</t>
  </si>
  <si>
    <t>Ø10A500c -379,25п.м</t>
  </si>
  <si>
    <t>Ø12A500c -435,85п.м</t>
  </si>
  <si>
    <t>Ø10A500c - 70,8.п.м</t>
  </si>
  <si>
    <t>Ø12A500c - 83,6п.м</t>
  </si>
  <si>
    <t>Ø10A500c -26,55п.м</t>
  </si>
  <si>
    <t>Ø12A500c -33п.м</t>
  </si>
  <si>
    <t>6гIV կարգի բնահողի մշակում բուլդոզերով, տեղափոխում 50 մ լիցք/հարթում, ջրում, խտացում/</t>
  </si>
  <si>
    <t>Разработка и погрузка грунта  6гIV бульдозером, перемещение в насыпь 50м</t>
  </si>
  <si>
    <t xml:space="preserve"> Ամրան - Ø12A500c  L=0.30մ, 432հատ</t>
  </si>
  <si>
    <t>арматура - Ø12A500c  L=0.30м, 432шт</t>
  </si>
  <si>
    <t>Գոյություն ունեցող հենապատի վրա խարսխային ձողեր տեղադրելու համար ուղղահայած անցքերի գայլիկոնում- d30մմ, L1=20 սմ</t>
  </si>
  <si>
    <t>Сверление отверстии на подпорной стене d30мм, L1=20см</t>
  </si>
  <si>
    <t>Գոյություն ունեցող հենապատերի վրա ամրանային խարիսխների տեղադրում- Ø12A500c  L=0.4մ, 36հատ</t>
  </si>
  <si>
    <t>Установка анкеров  Ø12A500c  L=0.4м, 36шт</t>
  </si>
  <si>
    <t xml:space="preserve">Հենապատի բարձրացման միաձույլ բետոն  B20 ;F100 </t>
  </si>
  <si>
    <t>Наращивание подпорной стены B20</t>
  </si>
  <si>
    <t>ԿՄ0+326-ԿՄ0+344 գոյություն ունեցող ստորին  հենապատի ուժեղացում L-18մ</t>
  </si>
  <si>
    <t>Усиление низовой подпорной стены км0+326-км0+344; L-18մ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</si>
</sst>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\ ???\+???"/>
  </numFmts>
  <fonts count="30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1"/>
      <color indexed="8"/>
      <name val="Calibri"/>
      <family val="2"/>
    </font>
    <font>
      <i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</cellStyleXfs>
  <cellXfs count="72">
    <xf numFmtId="0" fontId="0" fillId="0" borderId="0" xfId="0"/>
    <xf numFmtId="0" fontId="3" fillId="0" borderId="0" xfId="53" applyFont="1" applyFill="1" applyBorder="1"/>
    <xf numFmtId="0" fontId="3" fillId="0" borderId="0" xfId="54" applyFont="1" applyFill="1" applyAlignment="1">
      <alignment horizontal="right"/>
    </xf>
    <xf numFmtId="0" fontId="3" fillId="0" borderId="0" xfId="54" applyFont="1" applyFill="1"/>
    <xf numFmtId="49" fontId="3" fillId="0" borderId="0" xfId="54" applyNumberFormat="1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3" fillId="0" borderId="0" xfId="55" applyFont="1" applyFill="1"/>
    <xf numFmtId="0" fontId="3" fillId="0" borderId="0" xfId="55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1" fontId="3" fillId="0" borderId="0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1" xfId="55" applyFont="1" applyFill="1" applyBorder="1" applyAlignment="1">
      <alignment horizontal="center" vertical="top" wrapText="1"/>
    </xf>
    <xf numFmtId="0" fontId="3" fillId="0" borderId="0" xfId="55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0" fontId="26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26" fillId="0" borderId="1" xfId="54" applyFont="1" applyFill="1" applyBorder="1" applyAlignment="1">
      <alignment horizontal="left" vertical="top" wrapText="1"/>
    </xf>
    <xf numFmtId="0" fontId="3" fillId="0" borderId="1" xfId="54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left" vertical="top" wrapText="1"/>
    </xf>
    <xf numFmtId="49" fontId="3" fillId="0" borderId="1" xfId="54" applyNumberFormat="1" applyFont="1" applyFill="1" applyBorder="1" applyAlignment="1">
      <alignment horizontal="center" vertical="center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2" fontId="26" fillId="0" borderId="1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right" vertical="top" wrapText="1"/>
    </xf>
    <xf numFmtId="2" fontId="26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vertical="top"/>
    </xf>
    <xf numFmtId="0" fontId="3" fillId="0" borderId="0" xfId="54" applyFont="1" applyFill="1" applyAlignment="1">
      <alignment horizontal="center" vertical="top"/>
    </xf>
    <xf numFmtId="0" fontId="26" fillId="0" borderId="1" xfId="54" applyFont="1" applyFill="1" applyBorder="1" applyAlignment="1">
      <alignment horizontal="center" vertical="top"/>
    </xf>
    <xf numFmtId="0" fontId="26" fillId="0" borderId="1" xfId="54" applyFont="1" applyFill="1" applyBorder="1" applyAlignment="1">
      <alignment horizontal="left" vertical="top"/>
    </xf>
    <xf numFmtId="1" fontId="3" fillId="0" borderId="1" xfId="54" applyNumberFormat="1" applyFont="1" applyFill="1" applyBorder="1" applyAlignment="1">
      <alignment horizontal="center" vertical="top"/>
    </xf>
    <xf numFmtId="0" fontId="29" fillId="0" borderId="1" xfId="54" applyFont="1" applyFill="1" applyBorder="1" applyAlignment="1">
      <alignment horizontal="left" vertical="top" wrapText="1"/>
    </xf>
    <xf numFmtId="166" fontId="2" fillId="0" borderId="0" xfId="0" applyNumberFormat="1" applyFont="1" applyFill="1" applyAlignment="1">
      <alignment vertical="top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54" applyFont="1" applyFill="1" applyBorder="1" applyAlignment="1">
      <alignment horizontal="center" vertical="top" wrapText="1"/>
    </xf>
    <xf numFmtId="0" fontId="3" fillId="0" borderId="0" xfId="54" applyFont="1" applyFill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6" fillId="0" borderId="11" xfId="0" applyFont="1" applyFill="1" applyBorder="1" applyAlignment="1">
      <alignment horizontal="right" vertical="top" wrapText="1"/>
    </xf>
    <xf numFmtId="0" fontId="26" fillId="0" borderId="12" xfId="0" applyFont="1" applyFill="1" applyBorder="1" applyAlignment="1">
      <alignment horizontal="right" vertical="top" wrapText="1"/>
    </xf>
    <xf numFmtId="0" fontId="26" fillId="0" borderId="13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25" fillId="0" borderId="0" xfId="2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54" applyFont="1" applyFill="1" applyBorder="1" applyAlignment="1">
      <alignment horizontal="center" vertical="top" wrapText="1"/>
    </xf>
    <xf numFmtId="0" fontId="3" fillId="0" borderId="0" xfId="54" applyFont="1" applyFill="1" applyAlignment="1">
      <alignment horizontal="center" vertical="top" wrapText="1"/>
    </xf>
  </cellXfs>
  <cellStyles count="57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5"/>
    <cellStyle name="Normal_Objekt.Dili v" xfId="2"/>
    <cellStyle name="Normal_Sat_Objekt.Dili v" xfId="53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56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67225" y="1533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600575" y="14125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115</xdr:row>
      <xdr:rowOff>0</xdr:rowOff>
    </xdr:from>
    <xdr:to>
      <xdr:col>5</xdr:col>
      <xdr:colOff>123825</xdr:colOff>
      <xdr:row>115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52825" y="1411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76200</xdr:colOff>
      <xdr:row>115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600575" y="14468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50" name="Text Box 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51" name="Text Box 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52" name="Text Box 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53" name="Text Box 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54" name="Text Box 1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56" name="Text Box 1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57" name="Text Box 1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58" name="Text Box 1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59" name="Text Box 1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60" name="Text Box 1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61" name="Text Box 1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62" name="Text Box 2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63" name="Text Box 2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64" name="Text Box 2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65" name="Text Box 2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66" name="Text Box 2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67" name="Text Box 2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68" name="Text Box 2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69" name="Text Box 2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70" name="Text Box 2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71" name="Text Box 2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72" name="Text Box 3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73" name="Text Box 3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74" name="Text Box 3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75" name="Text Box 3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76" name="Text Box 3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77" name="Text Box 3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78" name="Text Box 3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79" name="Text Box 3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80" name="Text Box 4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81" name="Text Box 4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82" name="Text Box 4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83" name="Text Box 4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84" name="Text Box 5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85" name="Text Box 5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86" name="Text Box 5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87" name="Text Box 5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88" name="Text Box 5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89" name="Text Box 5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90" name="Text Box 5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91" name="Text Box 5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92" name="Text Box 5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93" name="Text Box 6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94" name="Text Box 6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95" name="Text Box 6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96" name="Text Box 6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97" name="Text Box 6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98" name="Text Box 6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499" name="Text Box 6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00" name="Text Box 6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01" name="Text Box 6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02" name="Text Box 7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03" name="Text Box 7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04" name="Text Box 7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05" name="Text Box 7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07" name="Text Box 7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08" name="Text Box 7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09" name="Text Box 7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10" name="Text Box 7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11" name="Text Box 7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12" name="Text Box 8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13" name="Text Box 8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14" name="Text Box 8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15" name="Text Box 8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16" name="Text Box 9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17" name="Text Box 9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18" name="Text Box 9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19" name="Text Box 9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20" name="Text Box 9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21" name="Text Box 9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22" name="Text Box 9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23" name="Text Box 9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24" name="Text Box 9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25" name="Text Box 9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26" name="Text Box 10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27" name="Text Box 10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28" name="Text Box 10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29" name="Text Box 10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30" name="Text Box 10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31" name="Text Box 10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32" name="Text Box 10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33" name="Text Box 10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34" name="Text Box 10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35" name="Text Box 10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36" name="Text Box 11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37" name="Text Box 11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38" name="Text Box 11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39" name="Text Box 11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40" name="Text Box 11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41" name="Text Box 11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42" name="Text Box 11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43" name="Text Box 11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44" name="Text Box 11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45" name="Text Box 11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46" name="Text Box 12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47" name="Text Box 12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48" name="Text Box 12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49" name="Text Box 12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50" name="Text Box 12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51" name="Text Box 12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52" name="Text Box 12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53" name="Text Box 12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54" name="Text Box 12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55" name="Text Box 12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56" name="Text Box 13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57" name="Text Box 13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58" name="Text Box 13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59" name="Text Box 13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60" name="Text Box 13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61" name="Text Box 13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62" name="Text Box 13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63" name="Text Box 13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64" name="Text Box 14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65" name="Text Box 14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66" name="Text Box 14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67" name="Text Box 14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68" name="Text Box 14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69" name="Text Box 14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70" name="Text Box 14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71" name="Text Box 14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72" name="Text Box 14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73" name="Text Box 14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74" name="Text Box 15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76" name="Text Box 15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77" name="Text Box 15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78" name="Text Box 15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79" name="Text Box 15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80" name="Text Box 15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81" name="Text Box 15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82" name="Text Box 15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88" name="Text Box 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90" name="Text Box 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91" name="Text Box 1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92" name="Text Box 1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93" name="Text Box 1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94" name="Text Box 1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95" name="Text Box 1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96" name="Text Box 1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97" name="Text Box 1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599" name="Text Box 2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00" name="Text Box 2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01" name="Text Box 2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02" name="Text Box 2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03" name="Text Box 2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04" name="Text Box 2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05" name="Text Box 2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06" name="Text Box 2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07" name="Text Box 2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08" name="Text Box 2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09" name="Text Box 3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10" name="Text Box 3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12" name="Text Box 3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13" name="Text Box 3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14" name="Text Box 3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15" name="Text Box 3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16" name="Text Box 3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17" name="Text Box 4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18" name="Text Box 4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19" name="Text Box 4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20" name="Text Box 4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21" name="Text Box 5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22" name="Text Box 5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23" name="Text Box 5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24" name="Text Box 5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25" name="Text Box 5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26" name="Text Box 5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27" name="Text Box 5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28" name="Text Box 5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29" name="Text Box 5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30" name="Text Box 6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31" name="Text Box 6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32" name="Text Box 6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33" name="Text Box 6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34" name="Text Box 6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35" name="Text Box 6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36" name="Text Box 6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37" name="Text Box 6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38" name="Text Box 6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39" name="Text Box 7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40" name="Text Box 7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41" name="Text Box 7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42" name="Text Box 7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44" name="Text Box 7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45" name="Text Box 7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46" name="Text Box 7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47" name="Text Box 7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48" name="Text Box 7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49" name="Text Box 8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50" name="Text Box 8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51" name="Text Box 8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52" name="Text Box 8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53" name="Text Box 9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54" name="Text Box 9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56" name="Text Box 9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57" name="Text Box 9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58" name="Text Box 9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59" name="Text Box 9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60" name="Text Box 9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61" name="Text Box 9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62" name="Text Box 9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63" name="Text Box 10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64" name="Text Box 10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65" name="Text Box 10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66" name="Text Box 10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67" name="Text Box 10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68" name="Text Box 10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69" name="Text Box 10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70" name="Text Box 10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71" name="Text Box 10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72" name="Text Box 10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73" name="Text Box 11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74" name="Text Box 11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75" name="Text Box 11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76" name="Text Box 11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77" name="Text Box 11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78" name="Text Box 11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81" name="Text Box 11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82" name="Text Box 11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83" name="Text Box 12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84" name="Text Box 12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85" name="Text Box 12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86" name="Text Box 12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87" name="Text Box 12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88" name="Text Box 12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89" name="Text Box 12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90" name="Text Box 12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91" name="Text Box 12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92" name="Text Box 12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93" name="Text Box 13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94" name="Text Box 13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95" name="Text Box 13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96" name="Text Box 13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97" name="Text Box 13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98" name="Text Box 13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699" name="Text Box 13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00" name="Text Box 13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01" name="Text Box 14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02" name="Text Box 14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03" name="Text Box 14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04" name="Text Box 14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05" name="Text Box 14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06" name="Text Box 14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13" name="Text Box 15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14" name="Text Box 15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15" name="Text Box 15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16" name="Text Box 15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17" name="Text Box 15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18" name="Text Box 15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19" name="Text Box 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20" name="Text Box 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21" name="Text Box 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22" name="Text Box 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23" name="Text Box 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24" name="Text Box 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25" name="Text Box 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26" name="Text Box 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27" name="Text Box 1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28" name="Text Box 1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29" name="Text Box 1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30" name="Text Box 1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31" name="Text Box 1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32" name="Text Box 1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33" name="Text Box 1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34" name="Text Box 1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35" name="Text Box 2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36" name="Text Box 2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37" name="Text Box 2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38" name="Text Box 2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39" name="Text Box 2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40" name="Text Box 2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41" name="Text Box 2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42" name="Text Box 2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43" name="Text Box 2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44" name="Text Box 2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45" name="Text Box 3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46" name="Text Box 3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47" name="Text Box 3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48" name="Text Box 3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49" name="Text Box 3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50" name="Text Box 3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51" name="Text Box 3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52" name="Text Box 3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53" name="Text Box 4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54" name="Text Box 4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55" name="Text Box 4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56" name="Text Box 4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57" name="Text Box 5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58" name="Text Box 5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59" name="Text Box 5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60" name="Text Box 5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61" name="Text Box 5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62" name="Text Box 5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63" name="Text Box 5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64" name="Text Box 5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65" name="Text Box 5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66" name="Text Box 6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67" name="Text Box 6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68" name="Text Box 6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69" name="Text Box 6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70" name="Text Box 6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71" name="Text Box 6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72" name="Text Box 6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73" name="Text Box 6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74" name="Text Box 6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75" name="Text Box 7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76" name="Text Box 7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77" name="Text Box 7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78" name="Text Box 7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80" name="Text Box 7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81" name="Text Box 7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82" name="Text Box 7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83" name="Text Box 7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84" name="Text Box 7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85" name="Text Box 8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86" name="Text Box 8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87" name="Text Box 8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88" name="Text Box 8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89" name="Text Box 9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90" name="Text Box 9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92" name="Text Box 9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93" name="Text Box 9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94" name="Text Box 9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95" name="Text Box 9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96" name="Text Box 9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97" name="Text Box 9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98" name="Text Box 9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799" name="Text Box 10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00" name="Text Box 10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01" name="Text Box 10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02" name="Text Box 10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03" name="Text Box 10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04" name="Text Box 10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05" name="Text Box 10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06" name="Text Box 10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07" name="Text Box 10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08" name="Text Box 10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09" name="Text Box 11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10" name="Text Box 11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11" name="Text Box 11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12" name="Text Box 11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13" name="Text Box 11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14" name="Text Box 11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15" name="Text Box 11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16" name="Text Box 11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17" name="Text Box 11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18" name="Text Box 11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19" name="Text Box 12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20" name="Text Box 12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21" name="Text Box 12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22" name="Text Box 12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23" name="Text Box 12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24" name="Text Box 12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25" name="Text Box 12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26" name="Text Box 12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27" name="Text Box 12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28" name="Text Box 12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29" name="Text Box 13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30" name="Text Box 13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31" name="Text Box 13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32" name="Text Box 13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33" name="Text Box 13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34" name="Text Box 13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35" name="Text Box 13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36" name="Text Box 13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37" name="Text Box 14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38" name="Text Box 14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39" name="Text Box 14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40" name="Text Box 14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41" name="Text Box 14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42" name="Text Box 14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43" name="Text Box 14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44" name="Text Box 14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45" name="Text Box 14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46" name="Text Box 149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47" name="Text Box 150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48" name="Text Box 151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49" name="Text Box 152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50" name="Text Box 153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51" name="Text Box 154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52" name="Text Box 155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53" name="Text Box 156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54" name="Text Box 157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76200</xdr:colOff>
      <xdr:row>115</xdr:row>
      <xdr:rowOff>28575</xdr:rowOff>
    </xdr:to>
    <xdr:sp macro="" textlink="">
      <xdr:nvSpPr>
        <xdr:cNvPr id="855" name="Text Box 158"/>
        <xdr:cNvSpPr txBox="1">
          <a:spLocks noChangeArrowheads="1"/>
        </xdr:cNvSpPr>
      </xdr:nvSpPr>
      <xdr:spPr bwMode="auto">
        <a:xfrm>
          <a:off x="4486275" y="5547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tabSelected="1" view="pageBreakPreview" topLeftCell="A91" zoomScaleNormal="100" zoomScaleSheetLayoutView="100" workbookViewId="0">
      <selection activeCell="M108" sqref="M108"/>
    </sheetView>
  </sheetViews>
  <sheetFormatPr defaultRowHeight="13.5"/>
  <cols>
    <col min="1" max="1" width="5.85546875" style="28" customWidth="1"/>
    <col min="2" max="3" width="50.7109375" style="28" customWidth="1"/>
    <col min="4" max="5" width="7" style="28" customWidth="1"/>
    <col min="6" max="6" width="9.140625" style="28" bestFit="1" customWidth="1"/>
    <col min="7" max="7" width="7.28515625" style="28" customWidth="1"/>
    <col min="8" max="8" width="10.7109375" style="28" customWidth="1"/>
    <col min="9" max="9" width="9.5703125" style="28" customWidth="1"/>
    <col min="10" max="10" width="20.42578125" style="6" customWidth="1"/>
    <col min="11" max="11" width="11.42578125" style="6" bestFit="1" customWidth="1"/>
    <col min="12" max="249" width="9.140625" style="6"/>
    <col min="250" max="250" width="5.85546875" style="6" customWidth="1"/>
    <col min="251" max="251" width="9" style="6" customWidth="1"/>
    <col min="252" max="252" width="30.7109375" style="6" customWidth="1"/>
    <col min="253" max="253" width="7" style="6" customWidth="1"/>
    <col min="254" max="254" width="9.140625" style="6" bestFit="1" customWidth="1"/>
    <col min="255" max="255" width="8.42578125" style="6" customWidth="1"/>
    <col min="256" max="256" width="9.28515625" style="6" customWidth="1"/>
    <col min="257" max="257" width="8.85546875" style="6" customWidth="1"/>
    <col min="258" max="258" width="8.7109375" style="6" customWidth="1"/>
    <col min="259" max="259" width="14.85546875" style="6" customWidth="1"/>
    <col min="260" max="260" width="6.28515625" style="6" customWidth="1"/>
    <col min="261" max="261" width="9.28515625" style="6" customWidth="1"/>
    <col min="262" max="262" width="8.42578125" style="6" customWidth="1"/>
    <col min="263" max="263" width="8.7109375" style="6" customWidth="1"/>
    <col min="264" max="264" width="7.42578125" style="6" customWidth="1"/>
    <col min="265" max="265" width="9" style="6" customWidth="1"/>
    <col min="266" max="266" width="20.42578125" style="6" customWidth="1"/>
    <col min="267" max="267" width="11.42578125" style="6" bestFit="1" customWidth="1"/>
    <col min="268" max="505" width="9.140625" style="6"/>
    <col min="506" max="506" width="5.85546875" style="6" customWidth="1"/>
    <col min="507" max="507" width="9" style="6" customWidth="1"/>
    <col min="508" max="508" width="30.7109375" style="6" customWidth="1"/>
    <col min="509" max="509" width="7" style="6" customWidth="1"/>
    <col min="510" max="510" width="9.140625" style="6" bestFit="1" customWidth="1"/>
    <col min="511" max="511" width="8.42578125" style="6" customWidth="1"/>
    <col min="512" max="512" width="9.28515625" style="6" customWidth="1"/>
    <col min="513" max="513" width="8.85546875" style="6" customWidth="1"/>
    <col min="514" max="514" width="8.7109375" style="6" customWidth="1"/>
    <col min="515" max="515" width="14.85546875" style="6" customWidth="1"/>
    <col min="516" max="516" width="6.28515625" style="6" customWidth="1"/>
    <col min="517" max="517" width="9.28515625" style="6" customWidth="1"/>
    <col min="518" max="518" width="8.42578125" style="6" customWidth="1"/>
    <col min="519" max="519" width="8.7109375" style="6" customWidth="1"/>
    <col min="520" max="520" width="7.42578125" style="6" customWidth="1"/>
    <col min="521" max="521" width="9" style="6" customWidth="1"/>
    <col min="522" max="522" width="20.42578125" style="6" customWidth="1"/>
    <col min="523" max="523" width="11.42578125" style="6" bestFit="1" customWidth="1"/>
    <col min="524" max="761" width="9.140625" style="6"/>
    <col min="762" max="762" width="5.85546875" style="6" customWidth="1"/>
    <col min="763" max="763" width="9" style="6" customWidth="1"/>
    <col min="764" max="764" width="30.7109375" style="6" customWidth="1"/>
    <col min="765" max="765" width="7" style="6" customWidth="1"/>
    <col min="766" max="766" width="9.140625" style="6" bestFit="1" customWidth="1"/>
    <col min="767" max="767" width="8.42578125" style="6" customWidth="1"/>
    <col min="768" max="768" width="9.28515625" style="6" customWidth="1"/>
    <col min="769" max="769" width="8.85546875" style="6" customWidth="1"/>
    <col min="770" max="770" width="8.7109375" style="6" customWidth="1"/>
    <col min="771" max="771" width="14.85546875" style="6" customWidth="1"/>
    <col min="772" max="772" width="6.28515625" style="6" customWidth="1"/>
    <col min="773" max="773" width="9.28515625" style="6" customWidth="1"/>
    <col min="774" max="774" width="8.42578125" style="6" customWidth="1"/>
    <col min="775" max="775" width="8.7109375" style="6" customWidth="1"/>
    <col min="776" max="776" width="7.42578125" style="6" customWidth="1"/>
    <col min="777" max="777" width="9" style="6" customWidth="1"/>
    <col min="778" max="778" width="20.42578125" style="6" customWidth="1"/>
    <col min="779" max="779" width="11.42578125" style="6" bestFit="1" customWidth="1"/>
    <col min="780" max="1017" width="9.140625" style="6"/>
    <col min="1018" max="1018" width="5.85546875" style="6" customWidth="1"/>
    <col min="1019" max="1019" width="9" style="6" customWidth="1"/>
    <col min="1020" max="1020" width="30.7109375" style="6" customWidth="1"/>
    <col min="1021" max="1021" width="7" style="6" customWidth="1"/>
    <col min="1022" max="1022" width="9.140625" style="6" bestFit="1" customWidth="1"/>
    <col min="1023" max="1023" width="8.42578125" style="6" customWidth="1"/>
    <col min="1024" max="1024" width="9.28515625" style="6" customWidth="1"/>
    <col min="1025" max="1025" width="8.85546875" style="6" customWidth="1"/>
    <col min="1026" max="1026" width="8.7109375" style="6" customWidth="1"/>
    <col min="1027" max="1027" width="14.85546875" style="6" customWidth="1"/>
    <col min="1028" max="1028" width="6.28515625" style="6" customWidth="1"/>
    <col min="1029" max="1029" width="9.28515625" style="6" customWidth="1"/>
    <col min="1030" max="1030" width="8.42578125" style="6" customWidth="1"/>
    <col min="1031" max="1031" width="8.7109375" style="6" customWidth="1"/>
    <col min="1032" max="1032" width="7.42578125" style="6" customWidth="1"/>
    <col min="1033" max="1033" width="9" style="6" customWidth="1"/>
    <col min="1034" max="1034" width="20.42578125" style="6" customWidth="1"/>
    <col min="1035" max="1035" width="11.42578125" style="6" bestFit="1" customWidth="1"/>
    <col min="1036" max="1273" width="9.140625" style="6"/>
    <col min="1274" max="1274" width="5.85546875" style="6" customWidth="1"/>
    <col min="1275" max="1275" width="9" style="6" customWidth="1"/>
    <col min="1276" max="1276" width="30.7109375" style="6" customWidth="1"/>
    <col min="1277" max="1277" width="7" style="6" customWidth="1"/>
    <col min="1278" max="1278" width="9.140625" style="6" bestFit="1" customWidth="1"/>
    <col min="1279" max="1279" width="8.42578125" style="6" customWidth="1"/>
    <col min="1280" max="1280" width="9.28515625" style="6" customWidth="1"/>
    <col min="1281" max="1281" width="8.85546875" style="6" customWidth="1"/>
    <col min="1282" max="1282" width="8.7109375" style="6" customWidth="1"/>
    <col min="1283" max="1283" width="14.85546875" style="6" customWidth="1"/>
    <col min="1284" max="1284" width="6.28515625" style="6" customWidth="1"/>
    <col min="1285" max="1285" width="9.28515625" style="6" customWidth="1"/>
    <col min="1286" max="1286" width="8.42578125" style="6" customWidth="1"/>
    <col min="1287" max="1287" width="8.7109375" style="6" customWidth="1"/>
    <col min="1288" max="1288" width="7.42578125" style="6" customWidth="1"/>
    <col min="1289" max="1289" width="9" style="6" customWidth="1"/>
    <col min="1290" max="1290" width="20.42578125" style="6" customWidth="1"/>
    <col min="1291" max="1291" width="11.42578125" style="6" bestFit="1" customWidth="1"/>
    <col min="1292" max="1529" width="9.140625" style="6"/>
    <col min="1530" max="1530" width="5.85546875" style="6" customWidth="1"/>
    <col min="1531" max="1531" width="9" style="6" customWidth="1"/>
    <col min="1532" max="1532" width="30.7109375" style="6" customWidth="1"/>
    <col min="1533" max="1533" width="7" style="6" customWidth="1"/>
    <col min="1534" max="1534" width="9.140625" style="6" bestFit="1" customWidth="1"/>
    <col min="1535" max="1535" width="8.42578125" style="6" customWidth="1"/>
    <col min="1536" max="1536" width="9.28515625" style="6" customWidth="1"/>
    <col min="1537" max="1537" width="8.85546875" style="6" customWidth="1"/>
    <col min="1538" max="1538" width="8.7109375" style="6" customWidth="1"/>
    <col min="1539" max="1539" width="14.85546875" style="6" customWidth="1"/>
    <col min="1540" max="1540" width="6.28515625" style="6" customWidth="1"/>
    <col min="1541" max="1541" width="9.28515625" style="6" customWidth="1"/>
    <col min="1542" max="1542" width="8.42578125" style="6" customWidth="1"/>
    <col min="1543" max="1543" width="8.7109375" style="6" customWidth="1"/>
    <col min="1544" max="1544" width="7.42578125" style="6" customWidth="1"/>
    <col min="1545" max="1545" width="9" style="6" customWidth="1"/>
    <col min="1546" max="1546" width="20.42578125" style="6" customWidth="1"/>
    <col min="1547" max="1547" width="11.42578125" style="6" bestFit="1" customWidth="1"/>
    <col min="1548" max="1785" width="9.140625" style="6"/>
    <col min="1786" max="1786" width="5.85546875" style="6" customWidth="1"/>
    <col min="1787" max="1787" width="9" style="6" customWidth="1"/>
    <col min="1788" max="1788" width="30.7109375" style="6" customWidth="1"/>
    <col min="1789" max="1789" width="7" style="6" customWidth="1"/>
    <col min="1790" max="1790" width="9.140625" style="6" bestFit="1" customWidth="1"/>
    <col min="1791" max="1791" width="8.42578125" style="6" customWidth="1"/>
    <col min="1792" max="1792" width="9.28515625" style="6" customWidth="1"/>
    <col min="1793" max="1793" width="8.85546875" style="6" customWidth="1"/>
    <col min="1794" max="1794" width="8.7109375" style="6" customWidth="1"/>
    <col min="1795" max="1795" width="14.85546875" style="6" customWidth="1"/>
    <col min="1796" max="1796" width="6.28515625" style="6" customWidth="1"/>
    <col min="1797" max="1797" width="9.28515625" style="6" customWidth="1"/>
    <col min="1798" max="1798" width="8.42578125" style="6" customWidth="1"/>
    <col min="1799" max="1799" width="8.7109375" style="6" customWidth="1"/>
    <col min="1800" max="1800" width="7.42578125" style="6" customWidth="1"/>
    <col min="1801" max="1801" width="9" style="6" customWidth="1"/>
    <col min="1802" max="1802" width="20.42578125" style="6" customWidth="1"/>
    <col min="1803" max="1803" width="11.42578125" style="6" bestFit="1" customWidth="1"/>
    <col min="1804" max="2041" width="9.140625" style="6"/>
    <col min="2042" max="2042" width="5.85546875" style="6" customWidth="1"/>
    <col min="2043" max="2043" width="9" style="6" customWidth="1"/>
    <col min="2044" max="2044" width="30.7109375" style="6" customWidth="1"/>
    <col min="2045" max="2045" width="7" style="6" customWidth="1"/>
    <col min="2046" max="2046" width="9.140625" style="6" bestFit="1" customWidth="1"/>
    <col min="2047" max="2047" width="8.42578125" style="6" customWidth="1"/>
    <col min="2048" max="2048" width="9.28515625" style="6" customWidth="1"/>
    <col min="2049" max="2049" width="8.85546875" style="6" customWidth="1"/>
    <col min="2050" max="2050" width="8.7109375" style="6" customWidth="1"/>
    <col min="2051" max="2051" width="14.85546875" style="6" customWidth="1"/>
    <col min="2052" max="2052" width="6.28515625" style="6" customWidth="1"/>
    <col min="2053" max="2053" width="9.28515625" style="6" customWidth="1"/>
    <col min="2054" max="2054" width="8.42578125" style="6" customWidth="1"/>
    <col min="2055" max="2055" width="8.7109375" style="6" customWidth="1"/>
    <col min="2056" max="2056" width="7.42578125" style="6" customWidth="1"/>
    <col min="2057" max="2057" width="9" style="6" customWidth="1"/>
    <col min="2058" max="2058" width="20.42578125" style="6" customWidth="1"/>
    <col min="2059" max="2059" width="11.42578125" style="6" bestFit="1" customWidth="1"/>
    <col min="2060" max="2297" width="9.140625" style="6"/>
    <col min="2298" max="2298" width="5.85546875" style="6" customWidth="1"/>
    <col min="2299" max="2299" width="9" style="6" customWidth="1"/>
    <col min="2300" max="2300" width="30.7109375" style="6" customWidth="1"/>
    <col min="2301" max="2301" width="7" style="6" customWidth="1"/>
    <col min="2302" max="2302" width="9.140625" style="6" bestFit="1" customWidth="1"/>
    <col min="2303" max="2303" width="8.42578125" style="6" customWidth="1"/>
    <col min="2304" max="2304" width="9.28515625" style="6" customWidth="1"/>
    <col min="2305" max="2305" width="8.85546875" style="6" customWidth="1"/>
    <col min="2306" max="2306" width="8.7109375" style="6" customWidth="1"/>
    <col min="2307" max="2307" width="14.85546875" style="6" customWidth="1"/>
    <col min="2308" max="2308" width="6.28515625" style="6" customWidth="1"/>
    <col min="2309" max="2309" width="9.28515625" style="6" customWidth="1"/>
    <col min="2310" max="2310" width="8.42578125" style="6" customWidth="1"/>
    <col min="2311" max="2311" width="8.7109375" style="6" customWidth="1"/>
    <col min="2312" max="2312" width="7.42578125" style="6" customWidth="1"/>
    <col min="2313" max="2313" width="9" style="6" customWidth="1"/>
    <col min="2314" max="2314" width="20.42578125" style="6" customWidth="1"/>
    <col min="2315" max="2315" width="11.42578125" style="6" bestFit="1" customWidth="1"/>
    <col min="2316" max="2553" width="9.140625" style="6"/>
    <col min="2554" max="2554" width="5.85546875" style="6" customWidth="1"/>
    <col min="2555" max="2555" width="9" style="6" customWidth="1"/>
    <col min="2556" max="2556" width="30.7109375" style="6" customWidth="1"/>
    <col min="2557" max="2557" width="7" style="6" customWidth="1"/>
    <col min="2558" max="2558" width="9.140625" style="6" bestFit="1" customWidth="1"/>
    <col min="2559" max="2559" width="8.42578125" style="6" customWidth="1"/>
    <col min="2560" max="2560" width="9.28515625" style="6" customWidth="1"/>
    <col min="2561" max="2561" width="8.85546875" style="6" customWidth="1"/>
    <col min="2562" max="2562" width="8.7109375" style="6" customWidth="1"/>
    <col min="2563" max="2563" width="14.85546875" style="6" customWidth="1"/>
    <col min="2564" max="2564" width="6.28515625" style="6" customWidth="1"/>
    <col min="2565" max="2565" width="9.28515625" style="6" customWidth="1"/>
    <col min="2566" max="2566" width="8.42578125" style="6" customWidth="1"/>
    <col min="2567" max="2567" width="8.7109375" style="6" customWidth="1"/>
    <col min="2568" max="2568" width="7.42578125" style="6" customWidth="1"/>
    <col min="2569" max="2569" width="9" style="6" customWidth="1"/>
    <col min="2570" max="2570" width="20.42578125" style="6" customWidth="1"/>
    <col min="2571" max="2571" width="11.42578125" style="6" bestFit="1" customWidth="1"/>
    <col min="2572" max="2809" width="9.140625" style="6"/>
    <col min="2810" max="2810" width="5.85546875" style="6" customWidth="1"/>
    <col min="2811" max="2811" width="9" style="6" customWidth="1"/>
    <col min="2812" max="2812" width="30.7109375" style="6" customWidth="1"/>
    <col min="2813" max="2813" width="7" style="6" customWidth="1"/>
    <col min="2814" max="2814" width="9.140625" style="6" bestFit="1" customWidth="1"/>
    <col min="2815" max="2815" width="8.42578125" style="6" customWidth="1"/>
    <col min="2816" max="2816" width="9.28515625" style="6" customWidth="1"/>
    <col min="2817" max="2817" width="8.85546875" style="6" customWidth="1"/>
    <col min="2818" max="2818" width="8.7109375" style="6" customWidth="1"/>
    <col min="2819" max="2819" width="14.85546875" style="6" customWidth="1"/>
    <col min="2820" max="2820" width="6.28515625" style="6" customWidth="1"/>
    <col min="2821" max="2821" width="9.28515625" style="6" customWidth="1"/>
    <col min="2822" max="2822" width="8.42578125" style="6" customWidth="1"/>
    <col min="2823" max="2823" width="8.7109375" style="6" customWidth="1"/>
    <col min="2824" max="2824" width="7.42578125" style="6" customWidth="1"/>
    <col min="2825" max="2825" width="9" style="6" customWidth="1"/>
    <col min="2826" max="2826" width="20.42578125" style="6" customWidth="1"/>
    <col min="2827" max="2827" width="11.42578125" style="6" bestFit="1" customWidth="1"/>
    <col min="2828" max="3065" width="9.140625" style="6"/>
    <col min="3066" max="3066" width="5.85546875" style="6" customWidth="1"/>
    <col min="3067" max="3067" width="9" style="6" customWidth="1"/>
    <col min="3068" max="3068" width="30.7109375" style="6" customWidth="1"/>
    <col min="3069" max="3069" width="7" style="6" customWidth="1"/>
    <col min="3070" max="3070" width="9.140625" style="6" bestFit="1" customWidth="1"/>
    <col min="3071" max="3071" width="8.42578125" style="6" customWidth="1"/>
    <col min="3072" max="3072" width="9.28515625" style="6" customWidth="1"/>
    <col min="3073" max="3073" width="8.85546875" style="6" customWidth="1"/>
    <col min="3074" max="3074" width="8.7109375" style="6" customWidth="1"/>
    <col min="3075" max="3075" width="14.85546875" style="6" customWidth="1"/>
    <col min="3076" max="3076" width="6.28515625" style="6" customWidth="1"/>
    <col min="3077" max="3077" width="9.28515625" style="6" customWidth="1"/>
    <col min="3078" max="3078" width="8.42578125" style="6" customWidth="1"/>
    <col min="3079" max="3079" width="8.7109375" style="6" customWidth="1"/>
    <col min="3080" max="3080" width="7.42578125" style="6" customWidth="1"/>
    <col min="3081" max="3081" width="9" style="6" customWidth="1"/>
    <col min="3082" max="3082" width="20.42578125" style="6" customWidth="1"/>
    <col min="3083" max="3083" width="11.42578125" style="6" bestFit="1" customWidth="1"/>
    <col min="3084" max="3321" width="9.140625" style="6"/>
    <col min="3322" max="3322" width="5.85546875" style="6" customWidth="1"/>
    <col min="3323" max="3323" width="9" style="6" customWidth="1"/>
    <col min="3324" max="3324" width="30.7109375" style="6" customWidth="1"/>
    <col min="3325" max="3325" width="7" style="6" customWidth="1"/>
    <col min="3326" max="3326" width="9.140625" style="6" bestFit="1" customWidth="1"/>
    <col min="3327" max="3327" width="8.42578125" style="6" customWidth="1"/>
    <col min="3328" max="3328" width="9.28515625" style="6" customWidth="1"/>
    <col min="3329" max="3329" width="8.85546875" style="6" customWidth="1"/>
    <col min="3330" max="3330" width="8.7109375" style="6" customWidth="1"/>
    <col min="3331" max="3331" width="14.85546875" style="6" customWidth="1"/>
    <col min="3332" max="3332" width="6.28515625" style="6" customWidth="1"/>
    <col min="3333" max="3333" width="9.28515625" style="6" customWidth="1"/>
    <col min="3334" max="3334" width="8.42578125" style="6" customWidth="1"/>
    <col min="3335" max="3335" width="8.7109375" style="6" customWidth="1"/>
    <col min="3336" max="3336" width="7.42578125" style="6" customWidth="1"/>
    <col min="3337" max="3337" width="9" style="6" customWidth="1"/>
    <col min="3338" max="3338" width="20.42578125" style="6" customWidth="1"/>
    <col min="3339" max="3339" width="11.42578125" style="6" bestFit="1" customWidth="1"/>
    <col min="3340" max="3577" width="9.140625" style="6"/>
    <col min="3578" max="3578" width="5.85546875" style="6" customWidth="1"/>
    <col min="3579" max="3579" width="9" style="6" customWidth="1"/>
    <col min="3580" max="3580" width="30.7109375" style="6" customWidth="1"/>
    <col min="3581" max="3581" width="7" style="6" customWidth="1"/>
    <col min="3582" max="3582" width="9.140625" style="6" bestFit="1" customWidth="1"/>
    <col min="3583" max="3583" width="8.42578125" style="6" customWidth="1"/>
    <col min="3584" max="3584" width="9.28515625" style="6" customWidth="1"/>
    <col min="3585" max="3585" width="8.85546875" style="6" customWidth="1"/>
    <col min="3586" max="3586" width="8.7109375" style="6" customWidth="1"/>
    <col min="3587" max="3587" width="14.85546875" style="6" customWidth="1"/>
    <col min="3588" max="3588" width="6.28515625" style="6" customWidth="1"/>
    <col min="3589" max="3589" width="9.28515625" style="6" customWidth="1"/>
    <col min="3590" max="3590" width="8.42578125" style="6" customWidth="1"/>
    <col min="3591" max="3591" width="8.7109375" style="6" customWidth="1"/>
    <col min="3592" max="3592" width="7.42578125" style="6" customWidth="1"/>
    <col min="3593" max="3593" width="9" style="6" customWidth="1"/>
    <col min="3594" max="3594" width="20.42578125" style="6" customWidth="1"/>
    <col min="3595" max="3595" width="11.42578125" style="6" bestFit="1" customWidth="1"/>
    <col min="3596" max="3833" width="9.140625" style="6"/>
    <col min="3834" max="3834" width="5.85546875" style="6" customWidth="1"/>
    <col min="3835" max="3835" width="9" style="6" customWidth="1"/>
    <col min="3836" max="3836" width="30.7109375" style="6" customWidth="1"/>
    <col min="3837" max="3837" width="7" style="6" customWidth="1"/>
    <col min="3838" max="3838" width="9.140625" style="6" bestFit="1" customWidth="1"/>
    <col min="3839" max="3839" width="8.42578125" style="6" customWidth="1"/>
    <col min="3840" max="3840" width="9.28515625" style="6" customWidth="1"/>
    <col min="3841" max="3841" width="8.85546875" style="6" customWidth="1"/>
    <col min="3842" max="3842" width="8.7109375" style="6" customWidth="1"/>
    <col min="3843" max="3843" width="14.85546875" style="6" customWidth="1"/>
    <col min="3844" max="3844" width="6.28515625" style="6" customWidth="1"/>
    <col min="3845" max="3845" width="9.28515625" style="6" customWidth="1"/>
    <col min="3846" max="3846" width="8.42578125" style="6" customWidth="1"/>
    <col min="3847" max="3847" width="8.7109375" style="6" customWidth="1"/>
    <col min="3848" max="3848" width="7.42578125" style="6" customWidth="1"/>
    <col min="3849" max="3849" width="9" style="6" customWidth="1"/>
    <col min="3850" max="3850" width="20.42578125" style="6" customWidth="1"/>
    <col min="3851" max="3851" width="11.42578125" style="6" bestFit="1" customWidth="1"/>
    <col min="3852" max="4089" width="9.140625" style="6"/>
    <col min="4090" max="4090" width="5.85546875" style="6" customWidth="1"/>
    <col min="4091" max="4091" width="9" style="6" customWidth="1"/>
    <col min="4092" max="4092" width="30.7109375" style="6" customWidth="1"/>
    <col min="4093" max="4093" width="7" style="6" customWidth="1"/>
    <col min="4094" max="4094" width="9.140625" style="6" bestFit="1" customWidth="1"/>
    <col min="4095" max="4095" width="8.42578125" style="6" customWidth="1"/>
    <col min="4096" max="4096" width="9.28515625" style="6" customWidth="1"/>
    <col min="4097" max="4097" width="8.85546875" style="6" customWidth="1"/>
    <col min="4098" max="4098" width="8.7109375" style="6" customWidth="1"/>
    <col min="4099" max="4099" width="14.85546875" style="6" customWidth="1"/>
    <col min="4100" max="4100" width="6.28515625" style="6" customWidth="1"/>
    <col min="4101" max="4101" width="9.28515625" style="6" customWidth="1"/>
    <col min="4102" max="4102" width="8.42578125" style="6" customWidth="1"/>
    <col min="4103" max="4103" width="8.7109375" style="6" customWidth="1"/>
    <col min="4104" max="4104" width="7.42578125" style="6" customWidth="1"/>
    <col min="4105" max="4105" width="9" style="6" customWidth="1"/>
    <col min="4106" max="4106" width="20.42578125" style="6" customWidth="1"/>
    <col min="4107" max="4107" width="11.42578125" style="6" bestFit="1" customWidth="1"/>
    <col min="4108" max="4345" width="9.140625" style="6"/>
    <col min="4346" max="4346" width="5.85546875" style="6" customWidth="1"/>
    <col min="4347" max="4347" width="9" style="6" customWidth="1"/>
    <col min="4348" max="4348" width="30.7109375" style="6" customWidth="1"/>
    <col min="4349" max="4349" width="7" style="6" customWidth="1"/>
    <col min="4350" max="4350" width="9.140625" style="6" bestFit="1" customWidth="1"/>
    <col min="4351" max="4351" width="8.42578125" style="6" customWidth="1"/>
    <col min="4352" max="4352" width="9.28515625" style="6" customWidth="1"/>
    <col min="4353" max="4353" width="8.85546875" style="6" customWidth="1"/>
    <col min="4354" max="4354" width="8.7109375" style="6" customWidth="1"/>
    <col min="4355" max="4355" width="14.85546875" style="6" customWidth="1"/>
    <col min="4356" max="4356" width="6.28515625" style="6" customWidth="1"/>
    <col min="4357" max="4357" width="9.28515625" style="6" customWidth="1"/>
    <col min="4358" max="4358" width="8.42578125" style="6" customWidth="1"/>
    <col min="4359" max="4359" width="8.7109375" style="6" customWidth="1"/>
    <col min="4360" max="4360" width="7.42578125" style="6" customWidth="1"/>
    <col min="4361" max="4361" width="9" style="6" customWidth="1"/>
    <col min="4362" max="4362" width="20.42578125" style="6" customWidth="1"/>
    <col min="4363" max="4363" width="11.42578125" style="6" bestFit="1" customWidth="1"/>
    <col min="4364" max="4601" width="9.140625" style="6"/>
    <col min="4602" max="4602" width="5.85546875" style="6" customWidth="1"/>
    <col min="4603" max="4603" width="9" style="6" customWidth="1"/>
    <col min="4604" max="4604" width="30.7109375" style="6" customWidth="1"/>
    <col min="4605" max="4605" width="7" style="6" customWidth="1"/>
    <col min="4606" max="4606" width="9.140625" style="6" bestFit="1" customWidth="1"/>
    <col min="4607" max="4607" width="8.42578125" style="6" customWidth="1"/>
    <col min="4608" max="4608" width="9.28515625" style="6" customWidth="1"/>
    <col min="4609" max="4609" width="8.85546875" style="6" customWidth="1"/>
    <col min="4610" max="4610" width="8.7109375" style="6" customWidth="1"/>
    <col min="4611" max="4611" width="14.85546875" style="6" customWidth="1"/>
    <col min="4612" max="4612" width="6.28515625" style="6" customWidth="1"/>
    <col min="4613" max="4613" width="9.28515625" style="6" customWidth="1"/>
    <col min="4614" max="4614" width="8.42578125" style="6" customWidth="1"/>
    <col min="4615" max="4615" width="8.7109375" style="6" customWidth="1"/>
    <col min="4616" max="4616" width="7.42578125" style="6" customWidth="1"/>
    <col min="4617" max="4617" width="9" style="6" customWidth="1"/>
    <col min="4618" max="4618" width="20.42578125" style="6" customWidth="1"/>
    <col min="4619" max="4619" width="11.42578125" style="6" bestFit="1" customWidth="1"/>
    <col min="4620" max="4857" width="9.140625" style="6"/>
    <col min="4858" max="4858" width="5.85546875" style="6" customWidth="1"/>
    <col min="4859" max="4859" width="9" style="6" customWidth="1"/>
    <col min="4860" max="4860" width="30.7109375" style="6" customWidth="1"/>
    <col min="4861" max="4861" width="7" style="6" customWidth="1"/>
    <col min="4862" max="4862" width="9.140625" style="6" bestFit="1" customWidth="1"/>
    <col min="4863" max="4863" width="8.42578125" style="6" customWidth="1"/>
    <col min="4864" max="4864" width="9.28515625" style="6" customWidth="1"/>
    <col min="4865" max="4865" width="8.85546875" style="6" customWidth="1"/>
    <col min="4866" max="4866" width="8.7109375" style="6" customWidth="1"/>
    <col min="4867" max="4867" width="14.85546875" style="6" customWidth="1"/>
    <col min="4868" max="4868" width="6.28515625" style="6" customWidth="1"/>
    <col min="4869" max="4869" width="9.28515625" style="6" customWidth="1"/>
    <col min="4870" max="4870" width="8.42578125" style="6" customWidth="1"/>
    <col min="4871" max="4871" width="8.7109375" style="6" customWidth="1"/>
    <col min="4872" max="4872" width="7.42578125" style="6" customWidth="1"/>
    <col min="4873" max="4873" width="9" style="6" customWidth="1"/>
    <col min="4874" max="4874" width="20.42578125" style="6" customWidth="1"/>
    <col min="4875" max="4875" width="11.42578125" style="6" bestFit="1" customWidth="1"/>
    <col min="4876" max="5113" width="9.140625" style="6"/>
    <col min="5114" max="5114" width="5.85546875" style="6" customWidth="1"/>
    <col min="5115" max="5115" width="9" style="6" customWidth="1"/>
    <col min="5116" max="5116" width="30.7109375" style="6" customWidth="1"/>
    <col min="5117" max="5117" width="7" style="6" customWidth="1"/>
    <col min="5118" max="5118" width="9.140625" style="6" bestFit="1" customWidth="1"/>
    <col min="5119" max="5119" width="8.42578125" style="6" customWidth="1"/>
    <col min="5120" max="5120" width="9.28515625" style="6" customWidth="1"/>
    <col min="5121" max="5121" width="8.85546875" style="6" customWidth="1"/>
    <col min="5122" max="5122" width="8.7109375" style="6" customWidth="1"/>
    <col min="5123" max="5123" width="14.85546875" style="6" customWidth="1"/>
    <col min="5124" max="5124" width="6.28515625" style="6" customWidth="1"/>
    <col min="5125" max="5125" width="9.28515625" style="6" customWidth="1"/>
    <col min="5126" max="5126" width="8.42578125" style="6" customWidth="1"/>
    <col min="5127" max="5127" width="8.7109375" style="6" customWidth="1"/>
    <col min="5128" max="5128" width="7.42578125" style="6" customWidth="1"/>
    <col min="5129" max="5129" width="9" style="6" customWidth="1"/>
    <col min="5130" max="5130" width="20.42578125" style="6" customWidth="1"/>
    <col min="5131" max="5131" width="11.42578125" style="6" bestFit="1" customWidth="1"/>
    <col min="5132" max="5369" width="9.140625" style="6"/>
    <col min="5370" max="5370" width="5.85546875" style="6" customWidth="1"/>
    <col min="5371" max="5371" width="9" style="6" customWidth="1"/>
    <col min="5372" max="5372" width="30.7109375" style="6" customWidth="1"/>
    <col min="5373" max="5373" width="7" style="6" customWidth="1"/>
    <col min="5374" max="5374" width="9.140625" style="6" bestFit="1" customWidth="1"/>
    <col min="5375" max="5375" width="8.42578125" style="6" customWidth="1"/>
    <col min="5376" max="5376" width="9.28515625" style="6" customWidth="1"/>
    <col min="5377" max="5377" width="8.85546875" style="6" customWidth="1"/>
    <col min="5378" max="5378" width="8.7109375" style="6" customWidth="1"/>
    <col min="5379" max="5379" width="14.85546875" style="6" customWidth="1"/>
    <col min="5380" max="5380" width="6.28515625" style="6" customWidth="1"/>
    <col min="5381" max="5381" width="9.28515625" style="6" customWidth="1"/>
    <col min="5382" max="5382" width="8.42578125" style="6" customWidth="1"/>
    <col min="5383" max="5383" width="8.7109375" style="6" customWidth="1"/>
    <col min="5384" max="5384" width="7.42578125" style="6" customWidth="1"/>
    <col min="5385" max="5385" width="9" style="6" customWidth="1"/>
    <col min="5386" max="5386" width="20.42578125" style="6" customWidth="1"/>
    <col min="5387" max="5387" width="11.42578125" style="6" bestFit="1" customWidth="1"/>
    <col min="5388" max="5625" width="9.140625" style="6"/>
    <col min="5626" max="5626" width="5.85546875" style="6" customWidth="1"/>
    <col min="5627" max="5627" width="9" style="6" customWidth="1"/>
    <col min="5628" max="5628" width="30.7109375" style="6" customWidth="1"/>
    <col min="5629" max="5629" width="7" style="6" customWidth="1"/>
    <col min="5630" max="5630" width="9.140625" style="6" bestFit="1" customWidth="1"/>
    <col min="5631" max="5631" width="8.42578125" style="6" customWidth="1"/>
    <col min="5632" max="5632" width="9.28515625" style="6" customWidth="1"/>
    <col min="5633" max="5633" width="8.85546875" style="6" customWidth="1"/>
    <col min="5634" max="5634" width="8.7109375" style="6" customWidth="1"/>
    <col min="5635" max="5635" width="14.85546875" style="6" customWidth="1"/>
    <col min="5636" max="5636" width="6.28515625" style="6" customWidth="1"/>
    <col min="5637" max="5637" width="9.28515625" style="6" customWidth="1"/>
    <col min="5638" max="5638" width="8.42578125" style="6" customWidth="1"/>
    <col min="5639" max="5639" width="8.7109375" style="6" customWidth="1"/>
    <col min="5640" max="5640" width="7.42578125" style="6" customWidth="1"/>
    <col min="5641" max="5641" width="9" style="6" customWidth="1"/>
    <col min="5642" max="5642" width="20.42578125" style="6" customWidth="1"/>
    <col min="5643" max="5643" width="11.42578125" style="6" bestFit="1" customWidth="1"/>
    <col min="5644" max="5881" width="9.140625" style="6"/>
    <col min="5882" max="5882" width="5.85546875" style="6" customWidth="1"/>
    <col min="5883" max="5883" width="9" style="6" customWidth="1"/>
    <col min="5884" max="5884" width="30.7109375" style="6" customWidth="1"/>
    <col min="5885" max="5885" width="7" style="6" customWidth="1"/>
    <col min="5886" max="5886" width="9.140625" style="6" bestFit="1" customWidth="1"/>
    <col min="5887" max="5887" width="8.42578125" style="6" customWidth="1"/>
    <col min="5888" max="5888" width="9.28515625" style="6" customWidth="1"/>
    <col min="5889" max="5889" width="8.85546875" style="6" customWidth="1"/>
    <col min="5890" max="5890" width="8.7109375" style="6" customWidth="1"/>
    <col min="5891" max="5891" width="14.85546875" style="6" customWidth="1"/>
    <col min="5892" max="5892" width="6.28515625" style="6" customWidth="1"/>
    <col min="5893" max="5893" width="9.28515625" style="6" customWidth="1"/>
    <col min="5894" max="5894" width="8.42578125" style="6" customWidth="1"/>
    <col min="5895" max="5895" width="8.7109375" style="6" customWidth="1"/>
    <col min="5896" max="5896" width="7.42578125" style="6" customWidth="1"/>
    <col min="5897" max="5897" width="9" style="6" customWidth="1"/>
    <col min="5898" max="5898" width="20.42578125" style="6" customWidth="1"/>
    <col min="5899" max="5899" width="11.42578125" style="6" bestFit="1" customWidth="1"/>
    <col min="5900" max="6137" width="9.140625" style="6"/>
    <col min="6138" max="6138" width="5.85546875" style="6" customWidth="1"/>
    <col min="6139" max="6139" width="9" style="6" customWidth="1"/>
    <col min="6140" max="6140" width="30.7109375" style="6" customWidth="1"/>
    <col min="6141" max="6141" width="7" style="6" customWidth="1"/>
    <col min="6142" max="6142" width="9.140625" style="6" bestFit="1" customWidth="1"/>
    <col min="6143" max="6143" width="8.42578125" style="6" customWidth="1"/>
    <col min="6144" max="6144" width="9.28515625" style="6" customWidth="1"/>
    <col min="6145" max="6145" width="8.85546875" style="6" customWidth="1"/>
    <col min="6146" max="6146" width="8.7109375" style="6" customWidth="1"/>
    <col min="6147" max="6147" width="14.85546875" style="6" customWidth="1"/>
    <col min="6148" max="6148" width="6.28515625" style="6" customWidth="1"/>
    <col min="6149" max="6149" width="9.28515625" style="6" customWidth="1"/>
    <col min="6150" max="6150" width="8.42578125" style="6" customWidth="1"/>
    <col min="6151" max="6151" width="8.7109375" style="6" customWidth="1"/>
    <col min="6152" max="6152" width="7.42578125" style="6" customWidth="1"/>
    <col min="6153" max="6153" width="9" style="6" customWidth="1"/>
    <col min="6154" max="6154" width="20.42578125" style="6" customWidth="1"/>
    <col min="6155" max="6155" width="11.42578125" style="6" bestFit="1" customWidth="1"/>
    <col min="6156" max="6393" width="9.140625" style="6"/>
    <col min="6394" max="6394" width="5.85546875" style="6" customWidth="1"/>
    <col min="6395" max="6395" width="9" style="6" customWidth="1"/>
    <col min="6396" max="6396" width="30.7109375" style="6" customWidth="1"/>
    <col min="6397" max="6397" width="7" style="6" customWidth="1"/>
    <col min="6398" max="6398" width="9.140625" style="6" bestFit="1" customWidth="1"/>
    <col min="6399" max="6399" width="8.42578125" style="6" customWidth="1"/>
    <col min="6400" max="6400" width="9.28515625" style="6" customWidth="1"/>
    <col min="6401" max="6401" width="8.85546875" style="6" customWidth="1"/>
    <col min="6402" max="6402" width="8.7109375" style="6" customWidth="1"/>
    <col min="6403" max="6403" width="14.85546875" style="6" customWidth="1"/>
    <col min="6404" max="6404" width="6.28515625" style="6" customWidth="1"/>
    <col min="6405" max="6405" width="9.28515625" style="6" customWidth="1"/>
    <col min="6406" max="6406" width="8.42578125" style="6" customWidth="1"/>
    <col min="6407" max="6407" width="8.7109375" style="6" customWidth="1"/>
    <col min="6408" max="6408" width="7.42578125" style="6" customWidth="1"/>
    <col min="6409" max="6409" width="9" style="6" customWidth="1"/>
    <col min="6410" max="6410" width="20.42578125" style="6" customWidth="1"/>
    <col min="6411" max="6411" width="11.42578125" style="6" bestFit="1" customWidth="1"/>
    <col min="6412" max="6649" width="9.140625" style="6"/>
    <col min="6650" max="6650" width="5.85546875" style="6" customWidth="1"/>
    <col min="6651" max="6651" width="9" style="6" customWidth="1"/>
    <col min="6652" max="6652" width="30.7109375" style="6" customWidth="1"/>
    <col min="6653" max="6653" width="7" style="6" customWidth="1"/>
    <col min="6654" max="6654" width="9.140625" style="6" bestFit="1" customWidth="1"/>
    <col min="6655" max="6655" width="8.42578125" style="6" customWidth="1"/>
    <col min="6656" max="6656" width="9.28515625" style="6" customWidth="1"/>
    <col min="6657" max="6657" width="8.85546875" style="6" customWidth="1"/>
    <col min="6658" max="6658" width="8.7109375" style="6" customWidth="1"/>
    <col min="6659" max="6659" width="14.85546875" style="6" customWidth="1"/>
    <col min="6660" max="6660" width="6.28515625" style="6" customWidth="1"/>
    <col min="6661" max="6661" width="9.28515625" style="6" customWidth="1"/>
    <col min="6662" max="6662" width="8.42578125" style="6" customWidth="1"/>
    <col min="6663" max="6663" width="8.7109375" style="6" customWidth="1"/>
    <col min="6664" max="6664" width="7.42578125" style="6" customWidth="1"/>
    <col min="6665" max="6665" width="9" style="6" customWidth="1"/>
    <col min="6666" max="6666" width="20.42578125" style="6" customWidth="1"/>
    <col min="6667" max="6667" width="11.42578125" style="6" bestFit="1" customWidth="1"/>
    <col min="6668" max="6905" width="9.140625" style="6"/>
    <col min="6906" max="6906" width="5.85546875" style="6" customWidth="1"/>
    <col min="6907" max="6907" width="9" style="6" customWidth="1"/>
    <col min="6908" max="6908" width="30.7109375" style="6" customWidth="1"/>
    <col min="6909" max="6909" width="7" style="6" customWidth="1"/>
    <col min="6910" max="6910" width="9.140625" style="6" bestFit="1" customWidth="1"/>
    <col min="6911" max="6911" width="8.42578125" style="6" customWidth="1"/>
    <col min="6912" max="6912" width="9.28515625" style="6" customWidth="1"/>
    <col min="6913" max="6913" width="8.85546875" style="6" customWidth="1"/>
    <col min="6914" max="6914" width="8.7109375" style="6" customWidth="1"/>
    <col min="6915" max="6915" width="14.85546875" style="6" customWidth="1"/>
    <col min="6916" max="6916" width="6.28515625" style="6" customWidth="1"/>
    <col min="6917" max="6917" width="9.28515625" style="6" customWidth="1"/>
    <col min="6918" max="6918" width="8.42578125" style="6" customWidth="1"/>
    <col min="6919" max="6919" width="8.7109375" style="6" customWidth="1"/>
    <col min="6920" max="6920" width="7.42578125" style="6" customWidth="1"/>
    <col min="6921" max="6921" width="9" style="6" customWidth="1"/>
    <col min="6922" max="6922" width="20.42578125" style="6" customWidth="1"/>
    <col min="6923" max="6923" width="11.42578125" style="6" bestFit="1" customWidth="1"/>
    <col min="6924" max="7161" width="9.140625" style="6"/>
    <col min="7162" max="7162" width="5.85546875" style="6" customWidth="1"/>
    <col min="7163" max="7163" width="9" style="6" customWidth="1"/>
    <col min="7164" max="7164" width="30.7109375" style="6" customWidth="1"/>
    <col min="7165" max="7165" width="7" style="6" customWidth="1"/>
    <col min="7166" max="7166" width="9.140625" style="6" bestFit="1" customWidth="1"/>
    <col min="7167" max="7167" width="8.42578125" style="6" customWidth="1"/>
    <col min="7168" max="7168" width="9.28515625" style="6" customWidth="1"/>
    <col min="7169" max="7169" width="8.85546875" style="6" customWidth="1"/>
    <col min="7170" max="7170" width="8.7109375" style="6" customWidth="1"/>
    <col min="7171" max="7171" width="14.85546875" style="6" customWidth="1"/>
    <col min="7172" max="7172" width="6.28515625" style="6" customWidth="1"/>
    <col min="7173" max="7173" width="9.28515625" style="6" customWidth="1"/>
    <col min="7174" max="7174" width="8.42578125" style="6" customWidth="1"/>
    <col min="7175" max="7175" width="8.7109375" style="6" customWidth="1"/>
    <col min="7176" max="7176" width="7.42578125" style="6" customWidth="1"/>
    <col min="7177" max="7177" width="9" style="6" customWidth="1"/>
    <col min="7178" max="7178" width="20.42578125" style="6" customWidth="1"/>
    <col min="7179" max="7179" width="11.42578125" style="6" bestFit="1" customWidth="1"/>
    <col min="7180" max="7417" width="9.140625" style="6"/>
    <col min="7418" max="7418" width="5.85546875" style="6" customWidth="1"/>
    <col min="7419" max="7419" width="9" style="6" customWidth="1"/>
    <col min="7420" max="7420" width="30.7109375" style="6" customWidth="1"/>
    <col min="7421" max="7421" width="7" style="6" customWidth="1"/>
    <col min="7422" max="7422" width="9.140625" style="6" bestFit="1" customWidth="1"/>
    <col min="7423" max="7423" width="8.42578125" style="6" customWidth="1"/>
    <col min="7424" max="7424" width="9.28515625" style="6" customWidth="1"/>
    <col min="7425" max="7425" width="8.85546875" style="6" customWidth="1"/>
    <col min="7426" max="7426" width="8.7109375" style="6" customWidth="1"/>
    <col min="7427" max="7427" width="14.85546875" style="6" customWidth="1"/>
    <col min="7428" max="7428" width="6.28515625" style="6" customWidth="1"/>
    <col min="7429" max="7429" width="9.28515625" style="6" customWidth="1"/>
    <col min="7430" max="7430" width="8.42578125" style="6" customWidth="1"/>
    <col min="7431" max="7431" width="8.7109375" style="6" customWidth="1"/>
    <col min="7432" max="7432" width="7.42578125" style="6" customWidth="1"/>
    <col min="7433" max="7433" width="9" style="6" customWidth="1"/>
    <col min="7434" max="7434" width="20.42578125" style="6" customWidth="1"/>
    <col min="7435" max="7435" width="11.42578125" style="6" bestFit="1" customWidth="1"/>
    <col min="7436" max="7673" width="9.140625" style="6"/>
    <col min="7674" max="7674" width="5.85546875" style="6" customWidth="1"/>
    <col min="7675" max="7675" width="9" style="6" customWidth="1"/>
    <col min="7676" max="7676" width="30.7109375" style="6" customWidth="1"/>
    <col min="7677" max="7677" width="7" style="6" customWidth="1"/>
    <col min="7678" max="7678" width="9.140625" style="6" bestFit="1" customWidth="1"/>
    <col min="7679" max="7679" width="8.42578125" style="6" customWidth="1"/>
    <col min="7680" max="7680" width="9.28515625" style="6" customWidth="1"/>
    <col min="7681" max="7681" width="8.85546875" style="6" customWidth="1"/>
    <col min="7682" max="7682" width="8.7109375" style="6" customWidth="1"/>
    <col min="7683" max="7683" width="14.85546875" style="6" customWidth="1"/>
    <col min="7684" max="7684" width="6.28515625" style="6" customWidth="1"/>
    <col min="7685" max="7685" width="9.28515625" style="6" customWidth="1"/>
    <col min="7686" max="7686" width="8.42578125" style="6" customWidth="1"/>
    <col min="7687" max="7687" width="8.7109375" style="6" customWidth="1"/>
    <col min="7688" max="7688" width="7.42578125" style="6" customWidth="1"/>
    <col min="7689" max="7689" width="9" style="6" customWidth="1"/>
    <col min="7690" max="7690" width="20.42578125" style="6" customWidth="1"/>
    <col min="7691" max="7691" width="11.42578125" style="6" bestFit="1" customWidth="1"/>
    <col min="7692" max="7929" width="9.140625" style="6"/>
    <col min="7930" max="7930" width="5.85546875" style="6" customWidth="1"/>
    <col min="7931" max="7931" width="9" style="6" customWidth="1"/>
    <col min="7932" max="7932" width="30.7109375" style="6" customWidth="1"/>
    <col min="7933" max="7933" width="7" style="6" customWidth="1"/>
    <col min="7934" max="7934" width="9.140625" style="6" bestFit="1" customWidth="1"/>
    <col min="7935" max="7935" width="8.42578125" style="6" customWidth="1"/>
    <col min="7936" max="7936" width="9.28515625" style="6" customWidth="1"/>
    <col min="7937" max="7937" width="8.85546875" style="6" customWidth="1"/>
    <col min="7938" max="7938" width="8.7109375" style="6" customWidth="1"/>
    <col min="7939" max="7939" width="14.85546875" style="6" customWidth="1"/>
    <col min="7940" max="7940" width="6.28515625" style="6" customWidth="1"/>
    <col min="7941" max="7941" width="9.28515625" style="6" customWidth="1"/>
    <col min="7942" max="7942" width="8.42578125" style="6" customWidth="1"/>
    <col min="7943" max="7943" width="8.7109375" style="6" customWidth="1"/>
    <col min="7944" max="7944" width="7.42578125" style="6" customWidth="1"/>
    <col min="7945" max="7945" width="9" style="6" customWidth="1"/>
    <col min="7946" max="7946" width="20.42578125" style="6" customWidth="1"/>
    <col min="7947" max="7947" width="11.42578125" style="6" bestFit="1" customWidth="1"/>
    <col min="7948" max="8185" width="9.140625" style="6"/>
    <col min="8186" max="8186" width="5.85546875" style="6" customWidth="1"/>
    <col min="8187" max="8187" width="9" style="6" customWidth="1"/>
    <col min="8188" max="8188" width="30.7109375" style="6" customWidth="1"/>
    <col min="8189" max="8189" width="7" style="6" customWidth="1"/>
    <col min="8190" max="8190" width="9.140625" style="6" bestFit="1" customWidth="1"/>
    <col min="8191" max="8191" width="8.42578125" style="6" customWidth="1"/>
    <col min="8192" max="8192" width="9.28515625" style="6" customWidth="1"/>
    <col min="8193" max="8193" width="8.85546875" style="6" customWidth="1"/>
    <col min="8194" max="8194" width="8.7109375" style="6" customWidth="1"/>
    <col min="8195" max="8195" width="14.85546875" style="6" customWidth="1"/>
    <col min="8196" max="8196" width="6.28515625" style="6" customWidth="1"/>
    <col min="8197" max="8197" width="9.28515625" style="6" customWidth="1"/>
    <col min="8198" max="8198" width="8.42578125" style="6" customWidth="1"/>
    <col min="8199" max="8199" width="8.7109375" style="6" customWidth="1"/>
    <col min="8200" max="8200" width="7.42578125" style="6" customWidth="1"/>
    <col min="8201" max="8201" width="9" style="6" customWidth="1"/>
    <col min="8202" max="8202" width="20.42578125" style="6" customWidth="1"/>
    <col min="8203" max="8203" width="11.42578125" style="6" bestFit="1" customWidth="1"/>
    <col min="8204" max="8441" width="9.140625" style="6"/>
    <col min="8442" max="8442" width="5.85546875" style="6" customWidth="1"/>
    <col min="8443" max="8443" width="9" style="6" customWidth="1"/>
    <col min="8444" max="8444" width="30.7109375" style="6" customWidth="1"/>
    <col min="8445" max="8445" width="7" style="6" customWidth="1"/>
    <col min="8446" max="8446" width="9.140625" style="6" bestFit="1" customWidth="1"/>
    <col min="8447" max="8447" width="8.42578125" style="6" customWidth="1"/>
    <col min="8448" max="8448" width="9.28515625" style="6" customWidth="1"/>
    <col min="8449" max="8449" width="8.85546875" style="6" customWidth="1"/>
    <col min="8450" max="8450" width="8.7109375" style="6" customWidth="1"/>
    <col min="8451" max="8451" width="14.85546875" style="6" customWidth="1"/>
    <col min="8452" max="8452" width="6.28515625" style="6" customWidth="1"/>
    <col min="8453" max="8453" width="9.28515625" style="6" customWidth="1"/>
    <col min="8454" max="8454" width="8.42578125" style="6" customWidth="1"/>
    <col min="8455" max="8455" width="8.7109375" style="6" customWidth="1"/>
    <col min="8456" max="8456" width="7.42578125" style="6" customWidth="1"/>
    <col min="8457" max="8457" width="9" style="6" customWidth="1"/>
    <col min="8458" max="8458" width="20.42578125" style="6" customWidth="1"/>
    <col min="8459" max="8459" width="11.42578125" style="6" bestFit="1" customWidth="1"/>
    <col min="8460" max="8697" width="9.140625" style="6"/>
    <col min="8698" max="8698" width="5.85546875" style="6" customWidth="1"/>
    <col min="8699" max="8699" width="9" style="6" customWidth="1"/>
    <col min="8700" max="8700" width="30.7109375" style="6" customWidth="1"/>
    <col min="8701" max="8701" width="7" style="6" customWidth="1"/>
    <col min="8702" max="8702" width="9.140625" style="6" bestFit="1" customWidth="1"/>
    <col min="8703" max="8703" width="8.42578125" style="6" customWidth="1"/>
    <col min="8704" max="8704" width="9.28515625" style="6" customWidth="1"/>
    <col min="8705" max="8705" width="8.85546875" style="6" customWidth="1"/>
    <col min="8706" max="8706" width="8.7109375" style="6" customWidth="1"/>
    <col min="8707" max="8707" width="14.85546875" style="6" customWidth="1"/>
    <col min="8708" max="8708" width="6.28515625" style="6" customWidth="1"/>
    <col min="8709" max="8709" width="9.28515625" style="6" customWidth="1"/>
    <col min="8710" max="8710" width="8.42578125" style="6" customWidth="1"/>
    <col min="8711" max="8711" width="8.7109375" style="6" customWidth="1"/>
    <col min="8712" max="8712" width="7.42578125" style="6" customWidth="1"/>
    <col min="8713" max="8713" width="9" style="6" customWidth="1"/>
    <col min="8714" max="8714" width="20.42578125" style="6" customWidth="1"/>
    <col min="8715" max="8715" width="11.42578125" style="6" bestFit="1" customWidth="1"/>
    <col min="8716" max="8953" width="9.140625" style="6"/>
    <col min="8954" max="8954" width="5.85546875" style="6" customWidth="1"/>
    <col min="8955" max="8955" width="9" style="6" customWidth="1"/>
    <col min="8956" max="8956" width="30.7109375" style="6" customWidth="1"/>
    <col min="8957" max="8957" width="7" style="6" customWidth="1"/>
    <col min="8958" max="8958" width="9.140625" style="6" bestFit="1" customWidth="1"/>
    <col min="8959" max="8959" width="8.42578125" style="6" customWidth="1"/>
    <col min="8960" max="8960" width="9.28515625" style="6" customWidth="1"/>
    <col min="8961" max="8961" width="8.85546875" style="6" customWidth="1"/>
    <col min="8962" max="8962" width="8.7109375" style="6" customWidth="1"/>
    <col min="8963" max="8963" width="14.85546875" style="6" customWidth="1"/>
    <col min="8964" max="8964" width="6.28515625" style="6" customWidth="1"/>
    <col min="8965" max="8965" width="9.28515625" style="6" customWidth="1"/>
    <col min="8966" max="8966" width="8.42578125" style="6" customWidth="1"/>
    <col min="8967" max="8967" width="8.7109375" style="6" customWidth="1"/>
    <col min="8968" max="8968" width="7.42578125" style="6" customWidth="1"/>
    <col min="8969" max="8969" width="9" style="6" customWidth="1"/>
    <col min="8970" max="8970" width="20.42578125" style="6" customWidth="1"/>
    <col min="8971" max="8971" width="11.42578125" style="6" bestFit="1" customWidth="1"/>
    <col min="8972" max="9209" width="9.140625" style="6"/>
    <col min="9210" max="9210" width="5.85546875" style="6" customWidth="1"/>
    <col min="9211" max="9211" width="9" style="6" customWidth="1"/>
    <col min="9212" max="9212" width="30.7109375" style="6" customWidth="1"/>
    <col min="9213" max="9213" width="7" style="6" customWidth="1"/>
    <col min="9214" max="9214" width="9.140625" style="6" bestFit="1" customWidth="1"/>
    <col min="9215" max="9215" width="8.42578125" style="6" customWidth="1"/>
    <col min="9216" max="9216" width="9.28515625" style="6" customWidth="1"/>
    <col min="9217" max="9217" width="8.85546875" style="6" customWidth="1"/>
    <col min="9218" max="9218" width="8.7109375" style="6" customWidth="1"/>
    <col min="9219" max="9219" width="14.85546875" style="6" customWidth="1"/>
    <col min="9220" max="9220" width="6.28515625" style="6" customWidth="1"/>
    <col min="9221" max="9221" width="9.28515625" style="6" customWidth="1"/>
    <col min="9222" max="9222" width="8.42578125" style="6" customWidth="1"/>
    <col min="9223" max="9223" width="8.7109375" style="6" customWidth="1"/>
    <col min="9224" max="9224" width="7.42578125" style="6" customWidth="1"/>
    <col min="9225" max="9225" width="9" style="6" customWidth="1"/>
    <col min="9226" max="9226" width="20.42578125" style="6" customWidth="1"/>
    <col min="9227" max="9227" width="11.42578125" style="6" bestFit="1" customWidth="1"/>
    <col min="9228" max="9465" width="9.140625" style="6"/>
    <col min="9466" max="9466" width="5.85546875" style="6" customWidth="1"/>
    <col min="9467" max="9467" width="9" style="6" customWidth="1"/>
    <col min="9468" max="9468" width="30.7109375" style="6" customWidth="1"/>
    <col min="9469" max="9469" width="7" style="6" customWidth="1"/>
    <col min="9470" max="9470" width="9.140625" style="6" bestFit="1" customWidth="1"/>
    <col min="9471" max="9471" width="8.42578125" style="6" customWidth="1"/>
    <col min="9472" max="9472" width="9.28515625" style="6" customWidth="1"/>
    <col min="9473" max="9473" width="8.85546875" style="6" customWidth="1"/>
    <col min="9474" max="9474" width="8.7109375" style="6" customWidth="1"/>
    <col min="9475" max="9475" width="14.85546875" style="6" customWidth="1"/>
    <col min="9476" max="9476" width="6.28515625" style="6" customWidth="1"/>
    <col min="9477" max="9477" width="9.28515625" style="6" customWidth="1"/>
    <col min="9478" max="9478" width="8.42578125" style="6" customWidth="1"/>
    <col min="9479" max="9479" width="8.7109375" style="6" customWidth="1"/>
    <col min="9480" max="9480" width="7.42578125" style="6" customWidth="1"/>
    <col min="9481" max="9481" width="9" style="6" customWidth="1"/>
    <col min="9482" max="9482" width="20.42578125" style="6" customWidth="1"/>
    <col min="9483" max="9483" width="11.42578125" style="6" bestFit="1" customWidth="1"/>
    <col min="9484" max="9721" width="9.140625" style="6"/>
    <col min="9722" max="9722" width="5.85546875" style="6" customWidth="1"/>
    <col min="9723" max="9723" width="9" style="6" customWidth="1"/>
    <col min="9724" max="9724" width="30.7109375" style="6" customWidth="1"/>
    <col min="9725" max="9725" width="7" style="6" customWidth="1"/>
    <col min="9726" max="9726" width="9.140625" style="6" bestFit="1" customWidth="1"/>
    <col min="9727" max="9727" width="8.42578125" style="6" customWidth="1"/>
    <col min="9728" max="9728" width="9.28515625" style="6" customWidth="1"/>
    <col min="9729" max="9729" width="8.85546875" style="6" customWidth="1"/>
    <col min="9730" max="9730" width="8.7109375" style="6" customWidth="1"/>
    <col min="9731" max="9731" width="14.85546875" style="6" customWidth="1"/>
    <col min="9732" max="9732" width="6.28515625" style="6" customWidth="1"/>
    <col min="9733" max="9733" width="9.28515625" style="6" customWidth="1"/>
    <col min="9734" max="9734" width="8.42578125" style="6" customWidth="1"/>
    <col min="9735" max="9735" width="8.7109375" style="6" customWidth="1"/>
    <col min="9736" max="9736" width="7.42578125" style="6" customWidth="1"/>
    <col min="9737" max="9737" width="9" style="6" customWidth="1"/>
    <col min="9738" max="9738" width="20.42578125" style="6" customWidth="1"/>
    <col min="9739" max="9739" width="11.42578125" style="6" bestFit="1" customWidth="1"/>
    <col min="9740" max="9977" width="9.140625" style="6"/>
    <col min="9978" max="9978" width="5.85546875" style="6" customWidth="1"/>
    <col min="9979" max="9979" width="9" style="6" customWidth="1"/>
    <col min="9980" max="9980" width="30.7109375" style="6" customWidth="1"/>
    <col min="9981" max="9981" width="7" style="6" customWidth="1"/>
    <col min="9982" max="9982" width="9.140625" style="6" bestFit="1" customWidth="1"/>
    <col min="9983" max="9983" width="8.42578125" style="6" customWidth="1"/>
    <col min="9984" max="9984" width="9.28515625" style="6" customWidth="1"/>
    <col min="9985" max="9985" width="8.85546875" style="6" customWidth="1"/>
    <col min="9986" max="9986" width="8.7109375" style="6" customWidth="1"/>
    <col min="9987" max="9987" width="14.85546875" style="6" customWidth="1"/>
    <col min="9988" max="9988" width="6.28515625" style="6" customWidth="1"/>
    <col min="9989" max="9989" width="9.28515625" style="6" customWidth="1"/>
    <col min="9990" max="9990" width="8.42578125" style="6" customWidth="1"/>
    <col min="9991" max="9991" width="8.7109375" style="6" customWidth="1"/>
    <col min="9992" max="9992" width="7.42578125" style="6" customWidth="1"/>
    <col min="9993" max="9993" width="9" style="6" customWidth="1"/>
    <col min="9994" max="9994" width="20.42578125" style="6" customWidth="1"/>
    <col min="9995" max="9995" width="11.42578125" style="6" bestFit="1" customWidth="1"/>
    <col min="9996" max="10233" width="9.140625" style="6"/>
    <col min="10234" max="10234" width="5.85546875" style="6" customWidth="1"/>
    <col min="10235" max="10235" width="9" style="6" customWidth="1"/>
    <col min="10236" max="10236" width="30.7109375" style="6" customWidth="1"/>
    <col min="10237" max="10237" width="7" style="6" customWidth="1"/>
    <col min="10238" max="10238" width="9.140625" style="6" bestFit="1" customWidth="1"/>
    <col min="10239" max="10239" width="8.42578125" style="6" customWidth="1"/>
    <col min="10240" max="10240" width="9.28515625" style="6" customWidth="1"/>
    <col min="10241" max="10241" width="8.85546875" style="6" customWidth="1"/>
    <col min="10242" max="10242" width="8.7109375" style="6" customWidth="1"/>
    <col min="10243" max="10243" width="14.85546875" style="6" customWidth="1"/>
    <col min="10244" max="10244" width="6.28515625" style="6" customWidth="1"/>
    <col min="10245" max="10245" width="9.28515625" style="6" customWidth="1"/>
    <col min="10246" max="10246" width="8.42578125" style="6" customWidth="1"/>
    <col min="10247" max="10247" width="8.7109375" style="6" customWidth="1"/>
    <col min="10248" max="10248" width="7.42578125" style="6" customWidth="1"/>
    <col min="10249" max="10249" width="9" style="6" customWidth="1"/>
    <col min="10250" max="10250" width="20.42578125" style="6" customWidth="1"/>
    <col min="10251" max="10251" width="11.42578125" style="6" bestFit="1" customWidth="1"/>
    <col min="10252" max="10489" width="9.140625" style="6"/>
    <col min="10490" max="10490" width="5.85546875" style="6" customWidth="1"/>
    <col min="10491" max="10491" width="9" style="6" customWidth="1"/>
    <col min="10492" max="10492" width="30.7109375" style="6" customWidth="1"/>
    <col min="10493" max="10493" width="7" style="6" customWidth="1"/>
    <col min="10494" max="10494" width="9.140625" style="6" bestFit="1" customWidth="1"/>
    <col min="10495" max="10495" width="8.42578125" style="6" customWidth="1"/>
    <col min="10496" max="10496" width="9.28515625" style="6" customWidth="1"/>
    <col min="10497" max="10497" width="8.85546875" style="6" customWidth="1"/>
    <col min="10498" max="10498" width="8.7109375" style="6" customWidth="1"/>
    <col min="10499" max="10499" width="14.85546875" style="6" customWidth="1"/>
    <col min="10500" max="10500" width="6.28515625" style="6" customWidth="1"/>
    <col min="10501" max="10501" width="9.28515625" style="6" customWidth="1"/>
    <col min="10502" max="10502" width="8.42578125" style="6" customWidth="1"/>
    <col min="10503" max="10503" width="8.7109375" style="6" customWidth="1"/>
    <col min="10504" max="10504" width="7.42578125" style="6" customWidth="1"/>
    <col min="10505" max="10505" width="9" style="6" customWidth="1"/>
    <col min="10506" max="10506" width="20.42578125" style="6" customWidth="1"/>
    <col min="10507" max="10507" width="11.42578125" style="6" bestFit="1" customWidth="1"/>
    <col min="10508" max="10745" width="9.140625" style="6"/>
    <col min="10746" max="10746" width="5.85546875" style="6" customWidth="1"/>
    <col min="10747" max="10747" width="9" style="6" customWidth="1"/>
    <col min="10748" max="10748" width="30.7109375" style="6" customWidth="1"/>
    <col min="10749" max="10749" width="7" style="6" customWidth="1"/>
    <col min="10750" max="10750" width="9.140625" style="6" bestFit="1" customWidth="1"/>
    <col min="10751" max="10751" width="8.42578125" style="6" customWidth="1"/>
    <col min="10752" max="10752" width="9.28515625" style="6" customWidth="1"/>
    <col min="10753" max="10753" width="8.85546875" style="6" customWidth="1"/>
    <col min="10754" max="10754" width="8.7109375" style="6" customWidth="1"/>
    <col min="10755" max="10755" width="14.85546875" style="6" customWidth="1"/>
    <col min="10756" max="10756" width="6.28515625" style="6" customWidth="1"/>
    <col min="10757" max="10757" width="9.28515625" style="6" customWidth="1"/>
    <col min="10758" max="10758" width="8.42578125" style="6" customWidth="1"/>
    <col min="10759" max="10759" width="8.7109375" style="6" customWidth="1"/>
    <col min="10760" max="10760" width="7.42578125" style="6" customWidth="1"/>
    <col min="10761" max="10761" width="9" style="6" customWidth="1"/>
    <col min="10762" max="10762" width="20.42578125" style="6" customWidth="1"/>
    <col min="10763" max="10763" width="11.42578125" style="6" bestFit="1" customWidth="1"/>
    <col min="10764" max="11001" width="9.140625" style="6"/>
    <col min="11002" max="11002" width="5.85546875" style="6" customWidth="1"/>
    <col min="11003" max="11003" width="9" style="6" customWidth="1"/>
    <col min="11004" max="11004" width="30.7109375" style="6" customWidth="1"/>
    <col min="11005" max="11005" width="7" style="6" customWidth="1"/>
    <col min="11006" max="11006" width="9.140625" style="6" bestFit="1" customWidth="1"/>
    <col min="11007" max="11007" width="8.42578125" style="6" customWidth="1"/>
    <col min="11008" max="11008" width="9.28515625" style="6" customWidth="1"/>
    <col min="11009" max="11009" width="8.85546875" style="6" customWidth="1"/>
    <col min="11010" max="11010" width="8.7109375" style="6" customWidth="1"/>
    <col min="11011" max="11011" width="14.85546875" style="6" customWidth="1"/>
    <col min="11012" max="11012" width="6.28515625" style="6" customWidth="1"/>
    <col min="11013" max="11013" width="9.28515625" style="6" customWidth="1"/>
    <col min="11014" max="11014" width="8.42578125" style="6" customWidth="1"/>
    <col min="11015" max="11015" width="8.7109375" style="6" customWidth="1"/>
    <col min="11016" max="11016" width="7.42578125" style="6" customWidth="1"/>
    <col min="11017" max="11017" width="9" style="6" customWidth="1"/>
    <col min="11018" max="11018" width="20.42578125" style="6" customWidth="1"/>
    <col min="11019" max="11019" width="11.42578125" style="6" bestFit="1" customWidth="1"/>
    <col min="11020" max="11257" width="9.140625" style="6"/>
    <col min="11258" max="11258" width="5.85546875" style="6" customWidth="1"/>
    <col min="11259" max="11259" width="9" style="6" customWidth="1"/>
    <col min="11260" max="11260" width="30.7109375" style="6" customWidth="1"/>
    <col min="11261" max="11261" width="7" style="6" customWidth="1"/>
    <col min="11262" max="11262" width="9.140625" style="6" bestFit="1" customWidth="1"/>
    <col min="11263" max="11263" width="8.42578125" style="6" customWidth="1"/>
    <col min="11264" max="11264" width="9.28515625" style="6" customWidth="1"/>
    <col min="11265" max="11265" width="8.85546875" style="6" customWidth="1"/>
    <col min="11266" max="11266" width="8.7109375" style="6" customWidth="1"/>
    <col min="11267" max="11267" width="14.85546875" style="6" customWidth="1"/>
    <col min="11268" max="11268" width="6.28515625" style="6" customWidth="1"/>
    <col min="11269" max="11269" width="9.28515625" style="6" customWidth="1"/>
    <col min="11270" max="11270" width="8.42578125" style="6" customWidth="1"/>
    <col min="11271" max="11271" width="8.7109375" style="6" customWidth="1"/>
    <col min="11272" max="11272" width="7.42578125" style="6" customWidth="1"/>
    <col min="11273" max="11273" width="9" style="6" customWidth="1"/>
    <col min="11274" max="11274" width="20.42578125" style="6" customWidth="1"/>
    <col min="11275" max="11275" width="11.42578125" style="6" bestFit="1" customWidth="1"/>
    <col min="11276" max="11513" width="9.140625" style="6"/>
    <col min="11514" max="11514" width="5.85546875" style="6" customWidth="1"/>
    <col min="11515" max="11515" width="9" style="6" customWidth="1"/>
    <col min="11516" max="11516" width="30.7109375" style="6" customWidth="1"/>
    <col min="11517" max="11517" width="7" style="6" customWidth="1"/>
    <col min="11518" max="11518" width="9.140625" style="6" bestFit="1" customWidth="1"/>
    <col min="11519" max="11519" width="8.42578125" style="6" customWidth="1"/>
    <col min="11520" max="11520" width="9.28515625" style="6" customWidth="1"/>
    <col min="11521" max="11521" width="8.85546875" style="6" customWidth="1"/>
    <col min="11522" max="11522" width="8.7109375" style="6" customWidth="1"/>
    <col min="11523" max="11523" width="14.85546875" style="6" customWidth="1"/>
    <col min="11524" max="11524" width="6.28515625" style="6" customWidth="1"/>
    <col min="11525" max="11525" width="9.28515625" style="6" customWidth="1"/>
    <col min="11526" max="11526" width="8.42578125" style="6" customWidth="1"/>
    <col min="11527" max="11527" width="8.7109375" style="6" customWidth="1"/>
    <col min="11528" max="11528" width="7.42578125" style="6" customWidth="1"/>
    <col min="11529" max="11529" width="9" style="6" customWidth="1"/>
    <col min="11530" max="11530" width="20.42578125" style="6" customWidth="1"/>
    <col min="11531" max="11531" width="11.42578125" style="6" bestFit="1" customWidth="1"/>
    <col min="11532" max="11769" width="9.140625" style="6"/>
    <col min="11770" max="11770" width="5.85546875" style="6" customWidth="1"/>
    <col min="11771" max="11771" width="9" style="6" customWidth="1"/>
    <col min="11772" max="11772" width="30.7109375" style="6" customWidth="1"/>
    <col min="11773" max="11773" width="7" style="6" customWidth="1"/>
    <col min="11774" max="11774" width="9.140625" style="6" bestFit="1" customWidth="1"/>
    <col min="11775" max="11775" width="8.42578125" style="6" customWidth="1"/>
    <col min="11776" max="11776" width="9.28515625" style="6" customWidth="1"/>
    <col min="11777" max="11777" width="8.85546875" style="6" customWidth="1"/>
    <col min="11778" max="11778" width="8.7109375" style="6" customWidth="1"/>
    <col min="11779" max="11779" width="14.85546875" style="6" customWidth="1"/>
    <col min="11780" max="11780" width="6.28515625" style="6" customWidth="1"/>
    <col min="11781" max="11781" width="9.28515625" style="6" customWidth="1"/>
    <col min="11782" max="11782" width="8.42578125" style="6" customWidth="1"/>
    <col min="11783" max="11783" width="8.7109375" style="6" customWidth="1"/>
    <col min="11784" max="11784" width="7.42578125" style="6" customWidth="1"/>
    <col min="11785" max="11785" width="9" style="6" customWidth="1"/>
    <col min="11786" max="11786" width="20.42578125" style="6" customWidth="1"/>
    <col min="11787" max="11787" width="11.42578125" style="6" bestFit="1" customWidth="1"/>
    <col min="11788" max="12025" width="9.140625" style="6"/>
    <col min="12026" max="12026" width="5.85546875" style="6" customWidth="1"/>
    <col min="12027" max="12027" width="9" style="6" customWidth="1"/>
    <col min="12028" max="12028" width="30.7109375" style="6" customWidth="1"/>
    <col min="12029" max="12029" width="7" style="6" customWidth="1"/>
    <col min="12030" max="12030" width="9.140625" style="6" bestFit="1" customWidth="1"/>
    <col min="12031" max="12031" width="8.42578125" style="6" customWidth="1"/>
    <col min="12032" max="12032" width="9.28515625" style="6" customWidth="1"/>
    <col min="12033" max="12033" width="8.85546875" style="6" customWidth="1"/>
    <col min="12034" max="12034" width="8.7109375" style="6" customWidth="1"/>
    <col min="12035" max="12035" width="14.85546875" style="6" customWidth="1"/>
    <col min="12036" max="12036" width="6.28515625" style="6" customWidth="1"/>
    <col min="12037" max="12037" width="9.28515625" style="6" customWidth="1"/>
    <col min="12038" max="12038" width="8.42578125" style="6" customWidth="1"/>
    <col min="12039" max="12039" width="8.7109375" style="6" customWidth="1"/>
    <col min="12040" max="12040" width="7.42578125" style="6" customWidth="1"/>
    <col min="12041" max="12041" width="9" style="6" customWidth="1"/>
    <col min="12042" max="12042" width="20.42578125" style="6" customWidth="1"/>
    <col min="12043" max="12043" width="11.42578125" style="6" bestFit="1" customWidth="1"/>
    <col min="12044" max="12281" width="9.140625" style="6"/>
    <col min="12282" max="12282" width="5.85546875" style="6" customWidth="1"/>
    <col min="12283" max="12283" width="9" style="6" customWidth="1"/>
    <col min="12284" max="12284" width="30.7109375" style="6" customWidth="1"/>
    <col min="12285" max="12285" width="7" style="6" customWidth="1"/>
    <col min="12286" max="12286" width="9.140625" style="6" bestFit="1" customWidth="1"/>
    <col min="12287" max="12287" width="8.42578125" style="6" customWidth="1"/>
    <col min="12288" max="12288" width="9.28515625" style="6" customWidth="1"/>
    <col min="12289" max="12289" width="8.85546875" style="6" customWidth="1"/>
    <col min="12290" max="12290" width="8.7109375" style="6" customWidth="1"/>
    <col min="12291" max="12291" width="14.85546875" style="6" customWidth="1"/>
    <col min="12292" max="12292" width="6.28515625" style="6" customWidth="1"/>
    <col min="12293" max="12293" width="9.28515625" style="6" customWidth="1"/>
    <col min="12294" max="12294" width="8.42578125" style="6" customWidth="1"/>
    <col min="12295" max="12295" width="8.7109375" style="6" customWidth="1"/>
    <col min="12296" max="12296" width="7.42578125" style="6" customWidth="1"/>
    <col min="12297" max="12297" width="9" style="6" customWidth="1"/>
    <col min="12298" max="12298" width="20.42578125" style="6" customWidth="1"/>
    <col min="12299" max="12299" width="11.42578125" style="6" bestFit="1" customWidth="1"/>
    <col min="12300" max="12537" width="9.140625" style="6"/>
    <col min="12538" max="12538" width="5.85546875" style="6" customWidth="1"/>
    <col min="12539" max="12539" width="9" style="6" customWidth="1"/>
    <col min="12540" max="12540" width="30.7109375" style="6" customWidth="1"/>
    <col min="12541" max="12541" width="7" style="6" customWidth="1"/>
    <col min="12542" max="12542" width="9.140625" style="6" bestFit="1" customWidth="1"/>
    <col min="12543" max="12543" width="8.42578125" style="6" customWidth="1"/>
    <col min="12544" max="12544" width="9.28515625" style="6" customWidth="1"/>
    <col min="12545" max="12545" width="8.85546875" style="6" customWidth="1"/>
    <col min="12546" max="12546" width="8.7109375" style="6" customWidth="1"/>
    <col min="12547" max="12547" width="14.85546875" style="6" customWidth="1"/>
    <col min="12548" max="12548" width="6.28515625" style="6" customWidth="1"/>
    <col min="12549" max="12549" width="9.28515625" style="6" customWidth="1"/>
    <col min="12550" max="12550" width="8.42578125" style="6" customWidth="1"/>
    <col min="12551" max="12551" width="8.7109375" style="6" customWidth="1"/>
    <col min="12552" max="12552" width="7.42578125" style="6" customWidth="1"/>
    <col min="12553" max="12553" width="9" style="6" customWidth="1"/>
    <col min="12554" max="12554" width="20.42578125" style="6" customWidth="1"/>
    <col min="12555" max="12555" width="11.42578125" style="6" bestFit="1" customWidth="1"/>
    <col min="12556" max="12793" width="9.140625" style="6"/>
    <col min="12794" max="12794" width="5.85546875" style="6" customWidth="1"/>
    <col min="12795" max="12795" width="9" style="6" customWidth="1"/>
    <col min="12796" max="12796" width="30.7109375" style="6" customWidth="1"/>
    <col min="12797" max="12797" width="7" style="6" customWidth="1"/>
    <col min="12798" max="12798" width="9.140625" style="6" bestFit="1" customWidth="1"/>
    <col min="12799" max="12799" width="8.42578125" style="6" customWidth="1"/>
    <col min="12800" max="12800" width="9.28515625" style="6" customWidth="1"/>
    <col min="12801" max="12801" width="8.85546875" style="6" customWidth="1"/>
    <col min="12802" max="12802" width="8.7109375" style="6" customWidth="1"/>
    <col min="12803" max="12803" width="14.85546875" style="6" customWidth="1"/>
    <col min="12804" max="12804" width="6.28515625" style="6" customWidth="1"/>
    <col min="12805" max="12805" width="9.28515625" style="6" customWidth="1"/>
    <col min="12806" max="12806" width="8.42578125" style="6" customWidth="1"/>
    <col min="12807" max="12807" width="8.7109375" style="6" customWidth="1"/>
    <col min="12808" max="12808" width="7.42578125" style="6" customWidth="1"/>
    <col min="12809" max="12809" width="9" style="6" customWidth="1"/>
    <col min="12810" max="12810" width="20.42578125" style="6" customWidth="1"/>
    <col min="12811" max="12811" width="11.42578125" style="6" bestFit="1" customWidth="1"/>
    <col min="12812" max="13049" width="9.140625" style="6"/>
    <col min="13050" max="13050" width="5.85546875" style="6" customWidth="1"/>
    <col min="13051" max="13051" width="9" style="6" customWidth="1"/>
    <col min="13052" max="13052" width="30.7109375" style="6" customWidth="1"/>
    <col min="13053" max="13053" width="7" style="6" customWidth="1"/>
    <col min="13054" max="13054" width="9.140625" style="6" bestFit="1" customWidth="1"/>
    <col min="13055" max="13055" width="8.42578125" style="6" customWidth="1"/>
    <col min="13056" max="13056" width="9.28515625" style="6" customWidth="1"/>
    <col min="13057" max="13057" width="8.85546875" style="6" customWidth="1"/>
    <col min="13058" max="13058" width="8.7109375" style="6" customWidth="1"/>
    <col min="13059" max="13059" width="14.85546875" style="6" customWidth="1"/>
    <col min="13060" max="13060" width="6.28515625" style="6" customWidth="1"/>
    <col min="13061" max="13061" width="9.28515625" style="6" customWidth="1"/>
    <col min="13062" max="13062" width="8.42578125" style="6" customWidth="1"/>
    <col min="13063" max="13063" width="8.7109375" style="6" customWidth="1"/>
    <col min="13064" max="13064" width="7.42578125" style="6" customWidth="1"/>
    <col min="13065" max="13065" width="9" style="6" customWidth="1"/>
    <col min="13066" max="13066" width="20.42578125" style="6" customWidth="1"/>
    <col min="13067" max="13067" width="11.42578125" style="6" bestFit="1" customWidth="1"/>
    <col min="13068" max="13305" width="9.140625" style="6"/>
    <col min="13306" max="13306" width="5.85546875" style="6" customWidth="1"/>
    <col min="13307" max="13307" width="9" style="6" customWidth="1"/>
    <col min="13308" max="13308" width="30.7109375" style="6" customWidth="1"/>
    <col min="13309" max="13309" width="7" style="6" customWidth="1"/>
    <col min="13310" max="13310" width="9.140625" style="6" bestFit="1" customWidth="1"/>
    <col min="13311" max="13311" width="8.42578125" style="6" customWidth="1"/>
    <col min="13312" max="13312" width="9.28515625" style="6" customWidth="1"/>
    <col min="13313" max="13313" width="8.85546875" style="6" customWidth="1"/>
    <col min="13314" max="13314" width="8.7109375" style="6" customWidth="1"/>
    <col min="13315" max="13315" width="14.85546875" style="6" customWidth="1"/>
    <col min="13316" max="13316" width="6.28515625" style="6" customWidth="1"/>
    <col min="13317" max="13317" width="9.28515625" style="6" customWidth="1"/>
    <col min="13318" max="13318" width="8.42578125" style="6" customWidth="1"/>
    <col min="13319" max="13319" width="8.7109375" style="6" customWidth="1"/>
    <col min="13320" max="13320" width="7.42578125" style="6" customWidth="1"/>
    <col min="13321" max="13321" width="9" style="6" customWidth="1"/>
    <col min="13322" max="13322" width="20.42578125" style="6" customWidth="1"/>
    <col min="13323" max="13323" width="11.42578125" style="6" bestFit="1" customWidth="1"/>
    <col min="13324" max="13561" width="9.140625" style="6"/>
    <col min="13562" max="13562" width="5.85546875" style="6" customWidth="1"/>
    <col min="13563" max="13563" width="9" style="6" customWidth="1"/>
    <col min="13564" max="13564" width="30.7109375" style="6" customWidth="1"/>
    <col min="13565" max="13565" width="7" style="6" customWidth="1"/>
    <col min="13566" max="13566" width="9.140625" style="6" bestFit="1" customWidth="1"/>
    <col min="13567" max="13567" width="8.42578125" style="6" customWidth="1"/>
    <col min="13568" max="13568" width="9.28515625" style="6" customWidth="1"/>
    <col min="13569" max="13569" width="8.85546875" style="6" customWidth="1"/>
    <col min="13570" max="13570" width="8.7109375" style="6" customWidth="1"/>
    <col min="13571" max="13571" width="14.85546875" style="6" customWidth="1"/>
    <col min="13572" max="13572" width="6.28515625" style="6" customWidth="1"/>
    <col min="13573" max="13573" width="9.28515625" style="6" customWidth="1"/>
    <col min="13574" max="13574" width="8.42578125" style="6" customWidth="1"/>
    <col min="13575" max="13575" width="8.7109375" style="6" customWidth="1"/>
    <col min="13576" max="13576" width="7.42578125" style="6" customWidth="1"/>
    <col min="13577" max="13577" width="9" style="6" customWidth="1"/>
    <col min="13578" max="13578" width="20.42578125" style="6" customWidth="1"/>
    <col min="13579" max="13579" width="11.42578125" style="6" bestFit="1" customWidth="1"/>
    <col min="13580" max="13817" width="9.140625" style="6"/>
    <col min="13818" max="13818" width="5.85546875" style="6" customWidth="1"/>
    <col min="13819" max="13819" width="9" style="6" customWidth="1"/>
    <col min="13820" max="13820" width="30.7109375" style="6" customWidth="1"/>
    <col min="13821" max="13821" width="7" style="6" customWidth="1"/>
    <col min="13822" max="13822" width="9.140625" style="6" bestFit="1" customWidth="1"/>
    <col min="13823" max="13823" width="8.42578125" style="6" customWidth="1"/>
    <col min="13824" max="13824" width="9.28515625" style="6" customWidth="1"/>
    <col min="13825" max="13825" width="8.85546875" style="6" customWidth="1"/>
    <col min="13826" max="13826" width="8.7109375" style="6" customWidth="1"/>
    <col min="13827" max="13827" width="14.85546875" style="6" customWidth="1"/>
    <col min="13828" max="13828" width="6.28515625" style="6" customWidth="1"/>
    <col min="13829" max="13829" width="9.28515625" style="6" customWidth="1"/>
    <col min="13830" max="13830" width="8.42578125" style="6" customWidth="1"/>
    <col min="13831" max="13831" width="8.7109375" style="6" customWidth="1"/>
    <col min="13832" max="13832" width="7.42578125" style="6" customWidth="1"/>
    <col min="13833" max="13833" width="9" style="6" customWidth="1"/>
    <col min="13834" max="13834" width="20.42578125" style="6" customWidth="1"/>
    <col min="13835" max="13835" width="11.42578125" style="6" bestFit="1" customWidth="1"/>
    <col min="13836" max="14073" width="9.140625" style="6"/>
    <col min="14074" max="14074" width="5.85546875" style="6" customWidth="1"/>
    <col min="14075" max="14075" width="9" style="6" customWidth="1"/>
    <col min="14076" max="14076" width="30.7109375" style="6" customWidth="1"/>
    <col min="14077" max="14077" width="7" style="6" customWidth="1"/>
    <col min="14078" max="14078" width="9.140625" style="6" bestFit="1" customWidth="1"/>
    <col min="14079" max="14079" width="8.42578125" style="6" customWidth="1"/>
    <col min="14080" max="14080" width="9.28515625" style="6" customWidth="1"/>
    <col min="14081" max="14081" width="8.85546875" style="6" customWidth="1"/>
    <col min="14082" max="14082" width="8.7109375" style="6" customWidth="1"/>
    <col min="14083" max="14083" width="14.85546875" style="6" customWidth="1"/>
    <col min="14084" max="14084" width="6.28515625" style="6" customWidth="1"/>
    <col min="14085" max="14085" width="9.28515625" style="6" customWidth="1"/>
    <col min="14086" max="14086" width="8.42578125" style="6" customWidth="1"/>
    <col min="14087" max="14087" width="8.7109375" style="6" customWidth="1"/>
    <col min="14088" max="14088" width="7.42578125" style="6" customWidth="1"/>
    <col min="14089" max="14089" width="9" style="6" customWidth="1"/>
    <col min="14090" max="14090" width="20.42578125" style="6" customWidth="1"/>
    <col min="14091" max="14091" width="11.42578125" style="6" bestFit="1" customWidth="1"/>
    <col min="14092" max="14329" width="9.140625" style="6"/>
    <col min="14330" max="14330" width="5.85546875" style="6" customWidth="1"/>
    <col min="14331" max="14331" width="9" style="6" customWidth="1"/>
    <col min="14332" max="14332" width="30.7109375" style="6" customWidth="1"/>
    <col min="14333" max="14333" width="7" style="6" customWidth="1"/>
    <col min="14334" max="14334" width="9.140625" style="6" bestFit="1" customWidth="1"/>
    <col min="14335" max="14335" width="8.42578125" style="6" customWidth="1"/>
    <col min="14336" max="14336" width="9.28515625" style="6" customWidth="1"/>
    <col min="14337" max="14337" width="8.85546875" style="6" customWidth="1"/>
    <col min="14338" max="14338" width="8.7109375" style="6" customWidth="1"/>
    <col min="14339" max="14339" width="14.85546875" style="6" customWidth="1"/>
    <col min="14340" max="14340" width="6.28515625" style="6" customWidth="1"/>
    <col min="14341" max="14341" width="9.28515625" style="6" customWidth="1"/>
    <col min="14342" max="14342" width="8.42578125" style="6" customWidth="1"/>
    <col min="14343" max="14343" width="8.7109375" style="6" customWidth="1"/>
    <col min="14344" max="14344" width="7.42578125" style="6" customWidth="1"/>
    <col min="14345" max="14345" width="9" style="6" customWidth="1"/>
    <col min="14346" max="14346" width="20.42578125" style="6" customWidth="1"/>
    <col min="14347" max="14347" width="11.42578125" style="6" bestFit="1" customWidth="1"/>
    <col min="14348" max="14585" width="9.140625" style="6"/>
    <col min="14586" max="14586" width="5.85546875" style="6" customWidth="1"/>
    <col min="14587" max="14587" width="9" style="6" customWidth="1"/>
    <col min="14588" max="14588" width="30.7109375" style="6" customWidth="1"/>
    <col min="14589" max="14589" width="7" style="6" customWidth="1"/>
    <col min="14590" max="14590" width="9.140625" style="6" bestFit="1" customWidth="1"/>
    <col min="14591" max="14591" width="8.42578125" style="6" customWidth="1"/>
    <col min="14592" max="14592" width="9.28515625" style="6" customWidth="1"/>
    <col min="14593" max="14593" width="8.85546875" style="6" customWidth="1"/>
    <col min="14594" max="14594" width="8.7109375" style="6" customWidth="1"/>
    <col min="14595" max="14595" width="14.85546875" style="6" customWidth="1"/>
    <col min="14596" max="14596" width="6.28515625" style="6" customWidth="1"/>
    <col min="14597" max="14597" width="9.28515625" style="6" customWidth="1"/>
    <col min="14598" max="14598" width="8.42578125" style="6" customWidth="1"/>
    <col min="14599" max="14599" width="8.7109375" style="6" customWidth="1"/>
    <col min="14600" max="14600" width="7.42578125" style="6" customWidth="1"/>
    <col min="14601" max="14601" width="9" style="6" customWidth="1"/>
    <col min="14602" max="14602" width="20.42578125" style="6" customWidth="1"/>
    <col min="14603" max="14603" width="11.42578125" style="6" bestFit="1" customWidth="1"/>
    <col min="14604" max="14841" width="9.140625" style="6"/>
    <col min="14842" max="14842" width="5.85546875" style="6" customWidth="1"/>
    <col min="14843" max="14843" width="9" style="6" customWidth="1"/>
    <col min="14844" max="14844" width="30.7109375" style="6" customWidth="1"/>
    <col min="14845" max="14845" width="7" style="6" customWidth="1"/>
    <col min="14846" max="14846" width="9.140625" style="6" bestFit="1" customWidth="1"/>
    <col min="14847" max="14847" width="8.42578125" style="6" customWidth="1"/>
    <col min="14848" max="14848" width="9.28515625" style="6" customWidth="1"/>
    <col min="14849" max="14849" width="8.85546875" style="6" customWidth="1"/>
    <col min="14850" max="14850" width="8.7109375" style="6" customWidth="1"/>
    <col min="14851" max="14851" width="14.85546875" style="6" customWidth="1"/>
    <col min="14852" max="14852" width="6.28515625" style="6" customWidth="1"/>
    <col min="14853" max="14853" width="9.28515625" style="6" customWidth="1"/>
    <col min="14854" max="14854" width="8.42578125" style="6" customWidth="1"/>
    <col min="14855" max="14855" width="8.7109375" style="6" customWidth="1"/>
    <col min="14856" max="14856" width="7.42578125" style="6" customWidth="1"/>
    <col min="14857" max="14857" width="9" style="6" customWidth="1"/>
    <col min="14858" max="14858" width="20.42578125" style="6" customWidth="1"/>
    <col min="14859" max="14859" width="11.42578125" style="6" bestFit="1" customWidth="1"/>
    <col min="14860" max="15097" width="9.140625" style="6"/>
    <col min="15098" max="15098" width="5.85546875" style="6" customWidth="1"/>
    <col min="15099" max="15099" width="9" style="6" customWidth="1"/>
    <col min="15100" max="15100" width="30.7109375" style="6" customWidth="1"/>
    <col min="15101" max="15101" width="7" style="6" customWidth="1"/>
    <col min="15102" max="15102" width="9.140625" style="6" bestFit="1" customWidth="1"/>
    <col min="15103" max="15103" width="8.42578125" style="6" customWidth="1"/>
    <col min="15104" max="15104" width="9.28515625" style="6" customWidth="1"/>
    <col min="15105" max="15105" width="8.85546875" style="6" customWidth="1"/>
    <col min="15106" max="15106" width="8.7109375" style="6" customWidth="1"/>
    <col min="15107" max="15107" width="14.85546875" style="6" customWidth="1"/>
    <col min="15108" max="15108" width="6.28515625" style="6" customWidth="1"/>
    <col min="15109" max="15109" width="9.28515625" style="6" customWidth="1"/>
    <col min="15110" max="15110" width="8.42578125" style="6" customWidth="1"/>
    <col min="15111" max="15111" width="8.7109375" style="6" customWidth="1"/>
    <col min="15112" max="15112" width="7.42578125" style="6" customWidth="1"/>
    <col min="15113" max="15113" width="9" style="6" customWidth="1"/>
    <col min="15114" max="15114" width="20.42578125" style="6" customWidth="1"/>
    <col min="15115" max="15115" width="11.42578125" style="6" bestFit="1" customWidth="1"/>
    <col min="15116" max="15353" width="9.140625" style="6"/>
    <col min="15354" max="15354" width="5.85546875" style="6" customWidth="1"/>
    <col min="15355" max="15355" width="9" style="6" customWidth="1"/>
    <col min="15356" max="15356" width="30.7109375" style="6" customWidth="1"/>
    <col min="15357" max="15357" width="7" style="6" customWidth="1"/>
    <col min="15358" max="15358" width="9.140625" style="6" bestFit="1" customWidth="1"/>
    <col min="15359" max="15359" width="8.42578125" style="6" customWidth="1"/>
    <col min="15360" max="15360" width="9.28515625" style="6" customWidth="1"/>
    <col min="15361" max="15361" width="8.85546875" style="6" customWidth="1"/>
    <col min="15362" max="15362" width="8.7109375" style="6" customWidth="1"/>
    <col min="15363" max="15363" width="14.85546875" style="6" customWidth="1"/>
    <col min="15364" max="15364" width="6.28515625" style="6" customWidth="1"/>
    <col min="15365" max="15365" width="9.28515625" style="6" customWidth="1"/>
    <col min="15366" max="15366" width="8.42578125" style="6" customWidth="1"/>
    <col min="15367" max="15367" width="8.7109375" style="6" customWidth="1"/>
    <col min="15368" max="15368" width="7.42578125" style="6" customWidth="1"/>
    <col min="15369" max="15369" width="9" style="6" customWidth="1"/>
    <col min="15370" max="15370" width="20.42578125" style="6" customWidth="1"/>
    <col min="15371" max="15371" width="11.42578125" style="6" bestFit="1" customWidth="1"/>
    <col min="15372" max="15609" width="9.140625" style="6"/>
    <col min="15610" max="15610" width="5.85546875" style="6" customWidth="1"/>
    <col min="15611" max="15611" width="9" style="6" customWidth="1"/>
    <col min="15612" max="15612" width="30.7109375" style="6" customWidth="1"/>
    <col min="15613" max="15613" width="7" style="6" customWidth="1"/>
    <col min="15614" max="15614" width="9.140625" style="6" bestFit="1" customWidth="1"/>
    <col min="15615" max="15615" width="8.42578125" style="6" customWidth="1"/>
    <col min="15616" max="15616" width="9.28515625" style="6" customWidth="1"/>
    <col min="15617" max="15617" width="8.85546875" style="6" customWidth="1"/>
    <col min="15618" max="15618" width="8.7109375" style="6" customWidth="1"/>
    <col min="15619" max="15619" width="14.85546875" style="6" customWidth="1"/>
    <col min="15620" max="15620" width="6.28515625" style="6" customWidth="1"/>
    <col min="15621" max="15621" width="9.28515625" style="6" customWidth="1"/>
    <col min="15622" max="15622" width="8.42578125" style="6" customWidth="1"/>
    <col min="15623" max="15623" width="8.7109375" style="6" customWidth="1"/>
    <col min="15624" max="15624" width="7.42578125" style="6" customWidth="1"/>
    <col min="15625" max="15625" width="9" style="6" customWidth="1"/>
    <col min="15626" max="15626" width="20.42578125" style="6" customWidth="1"/>
    <col min="15627" max="15627" width="11.42578125" style="6" bestFit="1" customWidth="1"/>
    <col min="15628" max="15865" width="9.140625" style="6"/>
    <col min="15866" max="15866" width="5.85546875" style="6" customWidth="1"/>
    <col min="15867" max="15867" width="9" style="6" customWidth="1"/>
    <col min="15868" max="15868" width="30.7109375" style="6" customWidth="1"/>
    <col min="15869" max="15869" width="7" style="6" customWidth="1"/>
    <col min="15870" max="15870" width="9.140625" style="6" bestFit="1" customWidth="1"/>
    <col min="15871" max="15871" width="8.42578125" style="6" customWidth="1"/>
    <col min="15872" max="15872" width="9.28515625" style="6" customWidth="1"/>
    <col min="15873" max="15873" width="8.85546875" style="6" customWidth="1"/>
    <col min="15874" max="15874" width="8.7109375" style="6" customWidth="1"/>
    <col min="15875" max="15875" width="14.85546875" style="6" customWidth="1"/>
    <col min="15876" max="15876" width="6.28515625" style="6" customWidth="1"/>
    <col min="15877" max="15877" width="9.28515625" style="6" customWidth="1"/>
    <col min="15878" max="15878" width="8.42578125" style="6" customWidth="1"/>
    <col min="15879" max="15879" width="8.7109375" style="6" customWidth="1"/>
    <col min="15880" max="15880" width="7.42578125" style="6" customWidth="1"/>
    <col min="15881" max="15881" width="9" style="6" customWidth="1"/>
    <col min="15882" max="15882" width="20.42578125" style="6" customWidth="1"/>
    <col min="15883" max="15883" width="11.42578125" style="6" bestFit="1" customWidth="1"/>
    <col min="15884" max="16121" width="9.140625" style="6"/>
    <col min="16122" max="16122" width="5.85546875" style="6" customWidth="1"/>
    <col min="16123" max="16123" width="9" style="6" customWidth="1"/>
    <col min="16124" max="16124" width="30.7109375" style="6" customWidth="1"/>
    <col min="16125" max="16125" width="7" style="6" customWidth="1"/>
    <col min="16126" max="16126" width="9.140625" style="6" bestFit="1" customWidth="1"/>
    <col min="16127" max="16127" width="8.42578125" style="6" customWidth="1"/>
    <col min="16128" max="16128" width="9.28515625" style="6" customWidth="1"/>
    <col min="16129" max="16129" width="8.85546875" style="6" customWidth="1"/>
    <col min="16130" max="16130" width="8.7109375" style="6" customWidth="1"/>
    <col min="16131" max="16131" width="14.85546875" style="6" customWidth="1"/>
    <col min="16132" max="16132" width="6.28515625" style="6" customWidth="1"/>
    <col min="16133" max="16133" width="9.28515625" style="6" customWidth="1"/>
    <col min="16134" max="16134" width="8.42578125" style="6" customWidth="1"/>
    <col min="16135" max="16135" width="8.7109375" style="6" customWidth="1"/>
    <col min="16136" max="16136" width="7.42578125" style="6" customWidth="1"/>
    <col min="16137" max="16137" width="9" style="6" customWidth="1"/>
    <col min="16138" max="16138" width="20.42578125" style="6" customWidth="1"/>
    <col min="16139" max="16139" width="11.42578125" style="6" bestFit="1" customWidth="1"/>
    <col min="16140" max="16384" width="9.140625" style="6"/>
  </cols>
  <sheetData>
    <row r="1" spans="1:15" s="1" customFormat="1" ht="16.5">
      <c r="A1" s="68" t="s">
        <v>103</v>
      </c>
      <c r="B1" s="68"/>
      <c r="C1" s="68"/>
      <c r="D1" s="68"/>
      <c r="E1" s="68"/>
      <c r="F1" s="68"/>
      <c r="G1" s="68"/>
      <c r="H1" s="68"/>
      <c r="I1" s="68"/>
    </row>
    <row r="2" spans="1:15" s="3" customFormat="1" ht="51" customHeight="1">
      <c r="A2" s="68" t="s">
        <v>111</v>
      </c>
      <c r="B2" s="68"/>
      <c r="C2" s="68"/>
      <c r="D2" s="68"/>
      <c r="E2" s="68"/>
      <c r="F2" s="68"/>
      <c r="G2" s="68"/>
      <c r="H2" s="68"/>
      <c r="I2" s="68"/>
      <c r="J2" s="2"/>
    </row>
    <row r="3" spans="1:15" s="4" customFormat="1" ht="146.25">
      <c r="A3" s="38" t="s">
        <v>0</v>
      </c>
      <c r="B3" s="38" t="s">
        <v>5</v>
      </c>
      <c r="C3" s="38" t="s">
        <v>97</v>
      </c>
      <c r="D3" s="32" t="s">
        <v>6</v>
      </c>
      <c r="E3" s="32" t="s">
        <v>98</v>
      </c>
      <c r="F3" s="39" t="s">
        <v>99</v>
      </c>
      <c r="G3" s="32" t="s">
        <v>100</v>
      </c>
      <c r="H3" s="32" t="s">
        <v>101</v>
      </c>
      <c r="I3" s="32" t="s">
        <v>102</v>
      </c>
    </row>
    <row r="4" spans="1:15" s="51" customFormat="1" ht="15" customHeight="1">
      <c r="A4" s="36">
        <v>1</v>
      </c>
      <c r="B4" s="36">
        <v>2</v>
      </c>
      <c r="C4" s="36">
        <v>3</v>
      </c>
      <c r="D4" s="36">
        <v>4</v>
      </c>
      <c r="E4" s="36">
        <v>5</v>
      </c>
      <c r="F4" s="36">
        <v>6</v>
      </c>
      <c r="G4" s="36">
        <v>7</v>
      </c>
      <c r="H4" s="36">
        <v>8</v>
      </c>
      <c r="I4" s="36">
        <v>9</v>
      </c>
      <c r="J4" s="70"/>
      <c r="K4" s="71"/>
      <c r="L4" s="71"/>
      <c r="M4" s="71"/>
      <c r="N4" s="71"/>
      <c r="O4" s="71"/>
    </row>
    <row r="5" spans="1:15" s="51" customFormat="1" ht="15" customHeight="1">
      <c r="A5" s="52" t="s">
        <v>80</v>
      </c>
      <c r="B5" s="53" t="s">
        <v>4</v>
      </c>
      <c r="C5" s="35" t="s">
        <v>112</v>
      </c>
      <c r="D5" s="36"/>
      <c r="E5" s="36"/>
      <c r="F5" s="54"/>
      <c r="G5" s="36"/>
      <c r="H5" s="36"/>
      <c r="I5" s="36"/>
      <c r="J5" s="61"/>
      <c r="K5" s="62"/>
      <c r="L5" s="62"/>
      <c r="M5" s="62"/>
      <c r="N5" s="62"/>
      <c r="O5" s="62"/>
    </row>
    <row r="6" spans="1:15" s="15" customFormat="1" ht="57" customHeight="1">
      <c r="A6" s="60">
        <v>1</v>
      </c>
      <c r="B6" s="20" t="s">
        <v>3</v>
      </c>
      <c r="C6" s="20" t="s">
        <v>113</v>
      </c>
      <c r="D6" s="27" t="s">
        <v>7</v>
      </c>
      <c r="E6" s="27" t="s">
        <v>108</v>
      </c>
      <c r="F6" s="19">
        <v>230</v>
      </c>
      <c r="G6" s="17">
        <v>2.8933776733230459</v>
      </c>
      <c r="H6" s="17">
        <f>+F6*G6</f>
        <v>665.47686486430052</v>
      </c>
      <c r="I6" s="17"/>
      <c r="J6" s="50"/>
    </row>
    <row r="7" spans="1:15" s="9" customFormat="1" ht="40.5" customHeight="1">
      <c r="A7" s="60">
        <v>2</v>
      </c>
      <c r="B7" s="20" t="s">
        <v>8</v>
      </c>
      <c r="C7" s="20" t="s">
        <v>114</v>
      </c>
      <c r="D7" s="27" t="s">
        <v>7</v>
      </c>
      <c r="E7" s="27" t="s">
        <v>108</v>
      </c>
      <c r="F7" s="11">
        <v>20.9</v>
      </c>
      <c r="G7" s="17">
        <v>9.5725487043689128</v>
      </c>
      <c r="H7" s="17">
        <f t="shared" ref="H7:H48" si="0">+F7*G7</f>
        <v>200.06626792131027</v>
      </c>
      <c r="I7" s="17"/>
      <c r="J7" s="50"/>
    </row>
    <row r="8" spans="1:15" s="15" customFormat="1" ht="40.5" customHeight="1">
      <c r="A8" s="60">
        <v>3</v>
      </c>
      <c r="B8" s="20" t="s">
        <v>9</v>
      </c>
      <c r="C8" s="20" t="s">
        <v>115</v>
      </c>
      <c r="D8" s="27" t="s">
        <v>7</v>
      </c>
      <c r="E8" s="27" t="s">
        <v>108</v>
      </c>
      <c r="F8" s="21">
        <v>511.96</v>
      </c>
      <c r="G8" s="17">
        <v>2.3916071988623506</v>
      </c>
      <c r="H8" s="17">
        <f t="shared" si="0"/>
        <v>1224.4072215295689</v>
      </c>
      <c r="I8" s="17"/>
      <c r="J8" s="50"/>
    </row>
    <row r="9" spans="1:15" s="15" customFormat="1" ht="40.5" customHeight="1">
      <c r="A9" s="60">
        <v>4</v>
      </c>
      <c r="B9" s="20" t="s">
        <v>182</v>
      </c>
      <c r="C9" s="20" t="s">
        <v>183</v>
      </c>
      <c r="D9" s="27" t="s">
        <v>7</v>
      </c>
      <c r="E9" s="27" t="s">
        <v>108</v>
      </c>
      <c r="F9" s="21">
        <v>73.040000000000006</v>
      </c>
      <c r="G9" s="17">
        <v>1.7661187660457029</v>
      </c>
      <c r="H9" s="17">
        <f t="shared" si="0"/>
        <v>128.99731467197816</v>
      </c>
      <c r="I9" s="17"/>
      <c r="J9" s="50"/>
    </row>
    <row r="10" spans="1:15" s="15" customFormat="1" ht="63" customHeight="1">
      <c r="A10" s="60">
        <v>5</v>
      </c>
      <c r="B10" s="20" t="s">
        <v>18</v>
      </c>
      <c r="C10" s="20" t="s">
        <v>116</v>
      </c>
      <c r="D10" s="27" t="s">
        <v>7</v>
      </c>
      <c r="E10" s="27" t="s">
        <v>108</v>
      </c>
      <c r="F10" s="21">
        <v>425</v>
      </c>
      <c r="G10" s="17">
        <v>3.1561237528196933</v>
      </c>
      <c r="H10" s="17">
        <f t="shared" si="0"/>
        <v>1341.3525949483696</v>
      </c>
      <c r="I10" s="17"/>
    </row>
    <row r="11" spans="1:15" s="9" customFormat="1" ht="42.75" customHeight="1">
      <c r="A11" s="60"/>
      <c r="B11" s="22"/>
      <c r="C11" s="22"/>
      <c r="D11" s="64" t="s">
        <v>79</v>
      </c>
      <c r="E11" s="65"/>
      <c r="F11" s="65"/>
      <c r="G11" s="66"/>
      <c r="H11" s="40">
        <f>+SUM(H6:H10)</f>
        <v>3560.3002639355273</v>
      </c>
      <c r="I11" s="41">
        <f>+ROUND((H11*100/$H$110),3)</f>
        <v>3.5059999999999998</v>
      </c>
      <c r="J11" s="15"/>
      <c r="K11" s="14"/>
    </row>
    <row r="12" spans="1:15" s="15" customFormat="1" ht="14.25">
      <c r="A12" s="42" t="s">
        <v>81</v>
      </c>
      <c r="B12" s="33" t="s">
        <v>24</v>
      </c>
      <c r="C12" s="53" t="s">
        <v>117</v>
      </c>
      <c r="D12" s="11"/>
      <c r="E12" s="11"/>
      <c r="F12" s="19"/>
      <c r="G12" s="17"/>
      <c r="H12" s="17"/>
      <c r="I12" s="17"/>
    </row>
    <row r="13" spans="1:15" s="9" customFormat="1" ht="16.5">
      <c r="A13" s="60">
        <v>1</v>
      </c>
      <c r="B13" s="20" t="s">
        <v>19</v>
      </c>
      <c r="C13" s="20" t="s">
        <v>118</v>
      </c>
      <c r="D13" s="27" t="s">
        <v>7</v>
      </c>
      <c r="E13" s="27" t="s">
        <v>108</v>
      </c>
      <c r="F13" s="21">
        <v>512.98799999999994</v>
      </c>
      <c r="G13" s="17">
        <v>10.060907057675671</v>
      </c>
      <c r="H13" s="17">
        <f t="shared" si="0"/>
        <v>5161.1245897029266</v>
      </c>
      <c r="I13" s="17"/>
      <c r="J13" s="15"/>
    </row>
    <row r="14" spans="1:15" s="9" customFormat="1" ht="39.75" customHeight="1">
      <c r="A14" s="60">
        <v>2</v>
      </c>
      <c r="B14" s="20" t="s">
        <v>10</v>
      </c>
      <c r="C14" s="20" t="s">
        <v>119</v>
      </c>
      <c r="D14" s="11" t="s">
        <v>11</v>
      </c>
      <c r="E14" s="11" t="s">
        <v>107</v>
      </c>
      <c r="F14" s="11">
        <v>4274.8999999999996</v>
      </c>
      <c r="G14" s="12">
        <v>3.5869062647452465</v>
      </c>
      <c r="H14" s="17">
        <f t="shared" si="0"/>
        <v>15333.665591159453</v>
      </c>
      <c r="I14" s="17"/>
      <c r="J14" s="50"/>
    </row>
    <row r="15" spans="1:15" s="9" customFormat="1" ht="16.5">
      <c r="A15" s="60">
        <v>3</v>
      </c>
      <c r="B15" s="20" t="s">
        <v>2</v>
      </c>
      <c r="C15" s="20" t="s">
        <v>120</v>
      </c>
      <c r="D15" s="11" t="s">
        <v>11</v>
      </c>
      <c r="E15" s="11" t="s">
        <v>107</v>
      </c>
      <c r="F15" s="21">
        <v>4274.8999999999996</v>
      </c>
      <c r="G15" s="12">
        <v>6.5369746346892912</v>
      </c>
      <c r="H15" s="17">
        <f t="shared" si="0"/>
        <v>27944.912865833248</v>
      </c>
      <c r="I15" s="17"/>
      <c r="J15" s="15"/>
    </row>
    <row r="16" spans="1:15" s="9" customFormat="1" ht="16.5">
      <c r="A16" s="60">
        <v>4</v>
      </c>
      <c r="B16" s="20" t="s">
        <v>20</v>
      </c>
      <c r="C16" s="20" t="s">
        <v>121</v>
      </c>
      <c r="D16" s="11" t="s">
        <v>11</v>
      </c>
      <c r="E16" s="11" t="s">
        <v>107</v>
      </c>
      <c r="F16" s="11">
        <v>335.7</v>
      </c>
      <c r="G16" s="17">
        <v>1.6945960885988955</v>
      </c>
      <c r="H16" s="17">
        <f t="shared" si="0"/>
        <v>568.87590694264918</v>
      </c>
      <c r="I16" s="17"/>
      <c r="J16" s="15"/>
    </row>
    <row r="17" spans="1:15" s="9" customFormat="1" ht="16.5">
      <c r="A17" s="60">
        <v>5</v>
      </c>
      <c r="B17" s="20" t="s">
        <v>21</v>
      </c>
      <c r="C17" s="20" t="s">
        <v>123</v>
      </c>
      <c r="D17" s="27" t="s">
        <v>7</v>
      </c>
      <c r="E17" s="27" t="s">
        <v>108</v>
      </c>
      <c r="F17" s="34">
        <v>33.57</v>
      </c>
      <c r="G17" s="17">
        <v>63.540058240043656</v>
      </c>
      <c r="H17" s="17">
        <f t="shared" si="0"/>
        <v>2133.0397551182655</v>
      </c>
      <c r="I17" s="17"/>
      <c r="J17" s="15"/>
    </row>
    <row r="18" spans="1:15" s="9" customFormat="1" ht="16.5">
      <c r="A18" s="60">
        <v>6</v>
      </c>
      <c r="B18" s="20" t="s">
        <v>22</v>
      </c>
      <c r="C18" s="20" t="s">
        <v>122</v>
      </c>
      <c r="D18" s="27" t="s">
        <v>7</v>
      </c>
      <c r="E18" s="27" t="s">
        <v>108</v>
      </c>
      <c r="F18" s="21">
        <v>26.855999999999998</v>
      </c>
      <c r="G18" s="17">
        <v>49.819286045022771</v>
      </c>
      <c r="H18" s="17">
        <f t="shared" si="0"/>
        <v>1337.9467460251315</v>
      </c>
      <c r="I18" s="17"/>
      <c r="J18" s="15"/>
    </row>
    <row r="19" spans="1:15" s="15" customFormat="1">
      <c r="A19" s="60">
        <v>7</v>
      </c>
      <c r="B19" s="20" t="s">
        <v>23</v>
      </c>
      <c r="C19" s="20" t="s">
        <v>124</v>
      </c>
      <c r="D19" s="11" t="s">
        <v>11</v>
      </c>
      <c r="E19" s="11" t="s">
        <v>107</v>
      </c>
      <c r="F19" s="21">
        <v>335.7</v>
      </c>
      <c r="G19" s="12">
        <v>13.490452841563755</v>
      </c>
      <c r="H19" s="17">
        <f t="shared" si="0"/>
        <v>4528.7450189129522</v>
      </c>
      <c r="I19" s="17"/>
    </row>
    <row r="20" spans="1:15" s="9" customFormat="1" ht="47.25" customHeight="1">
      <c r="A20" s="60">
        <v>8</v>
      </c>
      <c r="B20" s="20" t="s">
        <v>25</v>
      </c>
      <c r="C20" s="20" t="s">
        <v>125</v>
      </c>
      <c r="D20" s="11" t="s">
        <v>1</v>
      </c>
      <c r="E20" s="11" t="s">
        <v>105</v>
      </c>
      <c r="F20" s="11">
        <v>224</v>
      </c>
      <c r="G20" s="17">
        <v>9.8501815818545246</v>
      </c>
      <c r="H20" s="17">
        <f t="shared" si="0"/>
        <v>2206.4406743354134</v>
      </c>
      <c r="I20" s="17"/>
      <c r="J20" s="15"/>
      <c r="N20" s="14"/>
    </row>
    <row r="21" spans="1:15" s="9" customFormat="1" ht="42.75" customHeight="1">
      <c r="A21" s="60"/>
      <c r="B21" s="22"/>
      <c r="C21" s="22"/>
      <c r="D21" s="64" t="s">
        <v>82</v>
      </c>
      <c r="E21" s="65"/>
      <c r="F21" s="65"/>
      <c r="G21" s="66"/>
      <c r="H21" s="40">
        <f>+SUM(H12:H20)</f>
        <v>59214.751148030045</v>
      </c>
      <c r="I21" s="41">
        <f>+ROUND((H21*100/$H$110),3)</f>
        <v>58.314</v>
      </c>
      <c r="J21" s="15"/>
      <c r="K21" s="14"/>
    </row>
    <row r="22" spans="1:15" s="51" customFormat="1" ht="15" customHeight="1">
      <c r="A22" s="52" t="s">
        <v>83</v>
      </c>
      <c r="B22" s="53" t="s">
        <v>14</v>
      </c>
      <c r="C22" s="33" t="s">
        <v>126</v>
      </c>
      <c r="D22" s="36"/>
      <c r="E22" s="36"/>
      <c r="F22" s="54"/>
      <c r="G22" s="36"/>
      <c r="H22" s="17"/>
      <c r="I22" s="17"/>
      <c r="J22" s="15"/>
      <c r="K22" s="62"/>
      <c r="L22" s="62"/>
      <c r="M22" s="62"/>
      <c r="N22" s="62"/>
      <c r="O22" s="62"/>
    </row>
    <row r="23" spans="1:15" s="15" customFormat="1" ht="41.25" customHeight="1">
      <c r="A23" s="60">
        <v>1</v>
      </c>
      <c r="B23" s="20" t="s">
        <v>9</v>
      </c>
      <c r="C23" s="20" t="s">
        <v>113</v>
      </c>
      <c r="D23" s="27" t="s">
        <v>7</v>
      </c>
      <c r="E23" s="27" t="s">
        <v>108</v>
      </c>
      <c r="F23" s="21">
        <v>111</v>
      </c>
      <c r="G23" s="17">
        <v>2.3916071988623502</v>
      </c>
      <c r="H23" s="17">
        <f t="shared" si="0"/>
        <v>265.46839907372089</v>
      </c>
      <c r="I23" s="17"/>
      <c r="J23" s="50"/>
    </row>
    <row r="24" spans="1:15" s="9" customFormat="1" ht="16.5">
      <c r="A24" s="60">
        <v>2</v>
      </c>
      <c r="B24" s="20" t="s">
        <v>13</v>
      </c>
      <c r="C24" s="20" t="s">
        <v>127</v>
      </c>
      <c r="D24" s="11" t="s">
        <v>11</v>
      </c>
      <c r="E24" s="11" t="s">
        <v>107</v>
      </c>
      <c r="F24" s="11">
        <v>848.5</v>
      </c>
      <c r="G24" s="17">
        <v>2.1647232941066106E-2</v>
      </c>
      <c r="H24" s="17">
        <f t="shared" si="0"/>
        <v>18.36767715049459</v>
      </c>
      <c r="I24" s="17"/>
      <c r="J24" s="15"/>
    </row>
    <row r="25" spans="1:15" s="9" customFormat="1" ht="39" customHeight="1">
      <c r="A25" s="60">
        <v>3</v>
      </c>
      <c r="B25" s="20" t="s">
        <v>10</v>
      </c>
      <c r="C25" s="20" t="s">
        <v>119</v>
      </c>
      <c r="D25" s="11" t="s">
        <v>11</v>
      </c>
      <c r="E25" s="11" t="s">
        <v>107</v>
      </c>
      <c r="F25" s="11">
        <v>848.5</v>
      </c>
      <c r="G25" s="12">
        <v>3.5869062647452461</v>
      </c>
      <c r="H25" s="17">
        <f t="shared" si="0"/>
        <v>3043.4899656363414</v>
      </c>
      <c r="I25" s="17"/>
      <c r="J25" s="50"/>
    </row>
    <row r="26" spans="1:15" s="9" customFormat="1" ht="16.5">
      <c r="A26" s="60">
        <v>4</v>
      </c>
      <c r="B26" s="20" t="s">
        <v>2</v>
      </c>
      <c r="C26" s="20" t="s">
        <v>120</v>
      </c>
      <c r="D26" s="11" t="s">
        <v>11</v>
      </c>
      <c r="E26" s="11" t="s">
        <v>107</v>
      </c>
      <c r="F26" s="21">
        <v>848.5</v>
      </c>
      <c r="G26" s="12">
        <v>6.5369746346892912</v>
      </c>
      <c r="H26" s="17">
        <f t="shared" si="0"/>
        <v>5546.6229775338634</v>
      </c>
      <c r="I26" s="17"/>
      <c r="J26" s="15"/>
    </row>
    <row r="27" spans="1:15" s="9" customFormat="1" ht="42.75" customHeight="1">
      <c r="A27" s="60"/>
      <c r="B27" s="22"/>
      <c r="C27" s="22"/>
      <c r="D27" s="64" t="s">
        <v>84</v>
      </c>
      <c r="E27" s="65"/>
      <c r="F27" s="65"/>
      <c r="G27" s="66"/>
      <c r="H27" s="40">
        <f>+SUM(H23:H26)</f>
        <v>8873.9490193944202</v>
      </c>
      <c r="I27" s="41">
        <f>+ROUND((H27*100/$H$110),3)</f>
        <v>8.7390000000000008</v>
      </c>
      <c r="J27" s="15"/>
      <c r="K27" s="14"/>
    </row>
    <row r="28" spans="1:15" s="51" customFormat="1" ht="15" customHeight="1">
      <c r="A28" s="52" t="s">
        <v>86</v>
      </c>
      <c r="B28" s="53" t="s">
        <v>26</v>
      </c>
      <c r="C28" s="53" t="s">
        <v>128</v>
      </c>
      <c r="D28" s="36"/>
      <c r="E28" s="36"/>
      <c r="F28" s="54"/>
      <c r="G28" s="36"/>
      <c r="H28" s="17"/>
      <c r="I28" s="17"/>
      <c r="J28" s="15"/>
      <c r="K28" s="62"/>
      <c r="L28" s="62"/>
      <c r="M28" s="62"/>
      <c r="N28" s="62"/>
      <c r="O28" s="62"/>
    </row>
    <row r="29" spans="1:15" s="9" customFormat="1" ht="45.75" customHeight="1">
      <c r="A29" s="60">
        <v>1</v>
      </c>
      <c r="B29" s="20" t="s">
        <v>27</v>
      </c>
      <c r="C29" s="20" t="s">
        <v>129</v>
      </c>
      <c r="D29" s="11" t="s">
        <v>11</v>
      </c>
      <c r="E29" s="11" t="s">
        <v>107</v>
      </c>
      <c r="F29" s="21">
        <v>1043</v>
      </c>
      <c r="G29" s="17">
        <v>0.8091449142362378</v>
      </c>
      <c r="H29" s="17">
        <f t="shared" si="0"/>
        <v>843.93814554839605</v>
      </c>
      <c r="I29" s="17"/>
      <c r="J29" s="15"/>
    </row>
    <row r="30" spans="1:15" s="9" customFormat="1" ht="42.75" customHeight="1">
      <c r="A30" s="60"/>
      <c r="B30" s="22"/>
      <c r="C30" s="22"/>
      <c r="D30" s="64" t="s">
        <v>85</v>
      </c>
      <c r="E30" s="65"/>
      <c r="F30" s="65"/>
      <c r="G30" s="66"/>
      <c r="H30" s="40">
        <f>+SUM(H28:H29)</f>
        <v>843.93814554839605</v>
      </c>
      <c r="I30" s="41">
        <f>+ROUND((H30*100/$H$110),3)</f>
        <v>0.83099999999999996</v>
      </c>
      <c r="J30" s="15"/>
      <c r="K30" s="14"/>
    </row>
    <row r="31" spans="1:15" s="51" customFormat="1" ht="15" customHeight="1">
      <c r="A31" s="52" t="s">
        <v>88</v>
      </c>
      <c r="B31" s="53" t="s">
        <v>28</v>
      </c>
      <c r="C31" s="53" t="s">
        <v>130</v>
      </c>
      <c r="D31" s="36"/>
      <c r="E31" s="36"/>
      <c r="F31" s="54"/>
      <c r="G31" s="36"/>
      <c r="H31" s="17"/>
      <c r="I31" s="17"/>
      <c r="J31" s="15"/>
      <c r="K31" s="62"/>
      <c r="L31" s="62"/>
      <c r="M31" s="62"/>
      <c r="N31" s="62"/>
      <c r="O31" s="62"/>
    </row>
    <row r="32" spans="1:15" s="9" customFormat="1" ht="16.5">
      <c r="A32" s="60">
        <v>1</v>
      </c>
      <c r="B32" s="20" t="s">
        <v>29</v>
      </c>
      <c r="C32" s="20" t="s">
        <v>131</v>
      </c>
      <c r="D32" s="11" t="s">
        <v>1</v>
      </c>
      <c r="E32" s="11" t="s">
        <v>105</v>
      </c>
      <c r="F32" s="19">
        <v>32</v>
      </c>
      <c r="G32" s="13">
        <v>29.500066325061493</v>
      </c>
      <c r="H32" s="17">
        <f t="shared" si="0"/>
        <v>944.00212240196777</v>
      </c>
      <c r="I32" s="17"/>
      <c r="J32" s="15"/>
    </row>
    <row r="33" spans="1:15" s="9" customFormat="1" ht="16.5">
      <c r="A33" s="60">
        <v>2</v>
      </c>
      <c r="B33" s="20" t="s">
        <v>30</v>
      </c>
      <c r="C33" s="20" t="s">
        <v>132</v>
      </c>
      <c r="D33" s="11" t="s">
        <v>1</v>
      </c>
      <c r="E33" s="11" t="s">
        <v>105</v>
      </c>
      <c r="F33" s="19">
        <v>24</v>
      </c>
      <c r="G33" s="13">
        <v>33.000057288499441</v>
      </c>
      <c r="H33" s="17">
        <f t="shared" si="0"/>
        <v>792.00137492398653</v>
      </c>
      <c r="I33" s="17"/>
      <c r="J33" s="15"/>
    </row>
    <row r="34" spans="1:15" s="9" customFormat="1" ht="42.75" customHeight="1">
      <c r="A34" s="60"/>
      <c r="B34" s="22"/>
      <c r="C34" s="22"/>
      <c r="D34" s="64" t="s">
        <v>87</v>
      </c>
      <c r="E34" s="65"/>
      <c r="F34" s="65"/>
      <c r="G34" s="66"/>
      <c r="H34" s="40">
        <f>+SUM(H32:H33)</f>
        <v>1736.0034973259544</v>
      </c>
      <c r="I34" s="41">
        <f>+ROUND((H34*100/$H$110),3)</f>
        <v>1.71</v>
      </c>
      <c r="J34" s="15"/>
      <c r="K34" s="14"/>
    </row>
    <row r="35" spans="1:15" s="51" customFormat="1" ht="15" customHeight="1">
      <c r="A35" s="52" t="s">
        <v>90</v>
      </c>
      <c r="B35" s="53" t="s">
        <v>42</v>
      </c>
      <c r="C35" s="53" t="s">
        <v>133</v>
      </c>
      <c r="D35" s="36"/>
      <c r="E35" s="36"/>
      <c r="F35" s="54"/>
      <c r="G35" s="36"/>
      <c r="H35" s="17"/>
      <c r="I35" s="17"/>
      <c r="J35" s="15"/>
      <c r="K35" s="62"/>
      <c r="L35" s="62"/>
      <c r="M35" s="62"/>
      <c r="N35" s="62"/>
      <c r="O35" s="62"/>
    </row>
    <row r="36" spans="1:15" s="51" customFormat="1" ht="41.25" customHeight="1">
      <c r="A36" s="36"/>
      <c r="B36" s="35" t="s">
        <v>31</v>
      </c>
      <c r="C36" s="35" t="s">
        <v>134</v>
      </c>
      <c r="D36" s="36"/>
      <c r="E36" s="36"/>
      <c r="F36" s="54"/>
      <c r="G36" s="36"/>
      <c r="H36" s="17"/>
      <c r="I36" s="17"/>
      <c r="J36" s="15"/>
      <c r="K36" s="62"/>
      <c r="L36" s="62"/>
      <c r="M36" s="62"/>
      <c r="N36" s="62"/>
      <c r="O36" s="62"/>
    </row>
    <row r="37" spans="1:15" s="9" customFormat="1" ht="27">
      <c r="A37" s="36">
        <v>1</v>
      </c>
      <c r="B37" s="37" t="s">
        <v>32</v>
      </c>
      <c r="C37" s="37" t="s">
        <v>135</v>
      </c>
      <c r="D37" s="27" t="s">
        <v>7</v>
      </c>
      <c r="E37" s="27" t="s">
        <v>108</v>
      </c>
      <c r="F37" s="11">
        <v>1.5</v>
      </c>
      <c r="G37" s="17">
        <v>64.985828469148998</v>
      </c>
      <c r="H37" s="17">
        <f t="shared" si="0"/>
        <v>97.478742703723498</v>
      </c>
      <c r="I37" s="17"/>
      <c r="J37" s="15"/>
    </row>
    <row r="38" spans="1:15" s="14" customFormat="1" ht="54" customHeight="1">
      <c r="A38" s="60">
        <v>2</v>
      </c>
      <c r="B38" s="20" t="s">
        <v>136</v>
      </c>
      <c r="C38" s="20" t="s">
        <v>137</v>
      </c>
      <c r="D38" s="11" t="s">
        <v>11</v>
      </c>
      <c r="E38" s="11" t="s">
        <v>107</v>
      </c>
      <c r="F38" s="21">
        <v>48</v>
      </c>
      <c r="G38" s="12">
        <v>9.9714526825345136</v>
      </c>
      <c r="H38" s="17">
        <f t="shared" si="0"/>
        <v>478.62972876165668</v>
      </c>
      <c r="I38" s="17"/>
      <c r="J38" s="15"/>
    </row>
    <row r="39" spans="1:15" s="14" customFormat="1" ht="36.75" customHeight="1">
      <c r="A39" s="60">
        <v>3</v>
      </c>
      <c r="B39" s="22" t="s">
        <v>34</v>
      </c>
      <c r="C39" s="20" t="s">
        <v>138</v>
      </c>
      <c r="D39" s="11" t="s">
        <v>11</v>
      </c>
      <c r="E39" s="11" t="s">
        <v>107</v>
      </c>
      <c r="F39" s="21">
        <v>19.2</v>
      </c>
      <c r="G39" s="17">
        <v>3.3265651431661389</v>
      </c>
      <c r="H39" s="17">
        <f t="shared" si="0"/>
        <v>63.870050748789865</v>
      </c>
      <c r="I39" s="17"/>
      <c r="J39" s="15"/>
    </row>
    <row r="40" spans="1:15" s="51" customFormat="1" ht="41.25" customHeight="1">
      <c r="A40" s="36"/>
      <c r="B40" s="35" t="s">
        <v>35</v>
      </c>
      <c r="C40" s="35" t="s">
        <v>139</v>
      </c>
      <c r="D40" s="36"/>
      <c r="E40" s="36"/>
      <c r="F40" s="54"/>
      <c r="G40" s="36"/>
      <c r="H40" s="17"/>
      <c r="I40" s="17"/>
      <c r="J40" s="15"/>
      <c r="K40" s="62"/>
      <c r="L40" s="62"/>
      <c r="M40" s="62"/>
      <c r="N40" s="62"/>
      <c r="O40" s="62"/>
    </row>
    <row r="41" spans="1:15" s="15" customFormat="1" ht="41.25" customHeight="1">
      <c r="A41" s="60">
        <v>1</v>
      </c>
      <c r="B41" s="20" t="s">
        <v>78</v>
      </c>
      <c r="C41" s="20" t="s">
        <v>140</v>
      </c>
      <c r="D41" s="27" t="s">
        <v>7</v>
      </c>
      <c r="E41" s="27" t="s">
        <v>108</v>
      </c>
      <c r="F41" s="11">
        <v>2</v>
      </c>
      <c r="G41" s="17">
        <v>6.3071816569293144</v>
      </c>
      <c r="H41" s="17">
        <f t="shared" si="0"/>
        <v>12.614363313858629</v>
      </c>
      <c r="I41" s="17"/>
      <c r="J41" s="50"/>
    </row>
    <row r="42" spans="1:15" s="9" customFormat="1" ht="41.25" customHeight="1">
      <c r="A42" s="36">
        <v>2</v>
      </c>
      <c r="B42" s="37" t="s">
        <v>36</v>
      </c>
      <c r="C42" s="37" t="s">
        <v>146</v>
      </c>
      <c r="D42" s="11" t="s">
        <v>11</v>
      </c>
      <c r="E42" s="11" t="s">
        <v>107</v>
      </c>
      <c r="F42" s="11">
        <v>99</v>
      </c>
      <c r="G42" s="17">
        <v>0.83799917376832833</v>
      </c>
      <c r="H42" s="17">
        <f t="shared" si="0"/>
        <v>82.961918203064499</v>
      </c>
      <c r="I42" s="17"/>
      <c r="J42" s="15"/>
    </row>
    <row r="43" spans="1:15" s="9" customFormat="1" ht="27">
      <c r="A43" s="36">
        <v>3</v>
      </c>
      <c r="B43" s="37" t="s">
        <v>32</v>
      </c>
      <c r="C43" s="37" t="s">
        <v>135</v>
      </c>
      <c r="D43" s="27" t="s">
        <v>7</v>
      </c>
      <c r="E43" s="27" t="s">
        <v>108</v>
      </c>
      <c r="F43" s="11">
        <v>1.2</v>
      </c>
      <c r="G43" s="17">
        <v>64.985828469148998</v>
      </c>
      <c r="H43" s="17">
        <f t="shared" si="0"/>
        <v>77.982994162978798</v>
      </c>
      <c r="I43" s="17"/>
      <c r="J43" s="15"/>
    </row>
    <row r="44" spans="1:15" s="14" customFormat="1" ht="57.75" customHeight="1">
      <c r="A44" s="60">
        <v>4</v>
      </c>
      <c r="B44" s="20" t="s">
        <v>33</v>
      </c>
      <c r="C44" s="20" t="s">
        <v>137</v>
      </c>
      <c r="D44" s="11" t="s">
        <v>11</v>
      </c>
      <c r="E44" s="11" t="s">
        <v>107</v>
      </c>
      <c r="F44" s="21">
        <v>99</v>
      </c>
      <c r="G44" s="12">
        <v>9.9714526825345136</v>
      </c>
      <c r="H44" s="17">
        <f t="shared" si="0"/>
        <v>987.17381557091687</v>
      </c>
      <c r="I44" s="17"/>
      <c r="J44" s="15"/>
    </row>
    <row r="45" spans="1:15" s="51" customFormat="1" ht="42" customHeight="1">
      <c r="A45" s="36"/>
      <c r="B45" s="35" t="s">
        <v>37</v>
      </c>
      <c r="C45" s="35" t="s">
        <v>147</v>
      </c>
      <c r="D45" s="36"/>
      <c r="E45" s="36"/>
      <c r="F45" s="54"/>
      <c r="G45" s="36"/>
      <c r="H45" s="17"/>
      <c r="I45" s="17"/>
      <c r="J45" s="15"/>
      <c r="K45" s="62"/>
      <c r="L45" s="62"/>
      <c r="M45" s="62"/>
      <c r="N45" s="62"/>
      <c r="O45" s="62"/>
    </row>
    <row r="46" spans="1:15" s="15" customFormat="1" ht="55.5" customHeight="1">
      <c r="A46" s="60">
        <v>1</v>
      </c>
      <c r="B46" s="20" t="s">
        <v>38</v>
      </c>
      <c r="C46" s="20" t="s">
        <v>148</v>
      </c>
      <c r="D46" s="11" t="s">
        <v>12</v>
      </c>
      <c r="E46" s="11" t="s">
        <v>106</v>
      </c>
      <c r="F46" s="11">
        <v>14</v>
      </c>
      <c r="G46" s="17">
        <v>1.5804484581677827</v>
      </c>
      <c r="H46" s="17">
        <f t="shared" si="0"/>
        <v>22.126278414348956</v>
      </c>
      <c r="I46" s="17"/>
    </row>
    <row r="47" spans="1:15" s="9" customFormat="1" ht="55.5" customHeight="1">
      <c r="A47" s="60">
        <v>2</v>
      </c>
      <c r="B47" s="20" t="s">
        <v>15</v>
      </c>
      <c r="C47" s="20" t="s">
        <v>149</v>
      </c>
      <c r="D47" s="27" t="s">
        <v>110</v>
      </c>
      <c r="E47" s="27" t="s">
        <v>109</v>
      </c>
      <c r="F47" s="34">
        <v>8.7024000000000008</v>
      </c>
      <c r="G47" s="17">
        <f>736.110172383055/1000</f>
        <v>0.73611017238305498</v>
      </c>
      <c r="H47" s="17">
        <f t="shared" si="0"/>
        <v>6.4059251641462982</v>
      </c>
      <c r="I47" s="17"/>
      <c r="J47" s="50"/>
    </row>
    <row r="48" spans="1:15" s="15" customFormat="1">
      <c r="A48" s="69">
        <v>3</v>
      </c>
      <c r="B48" s="20" t="s">
        <v>17</v>
      </c>
      <c r="C48" s="20" t="s">
        <v>150</v>
      </c>
      <c r="D48" s="27" t="s">
        <v>7</v>
      </c>
      <c r="E48" s="27" t="s">
        <v>108</v>
      </c>
      <c r="F48" s="34">
        <v>1.0799999999999998</v>
      </c>
      <c r="G48" s="17">
        <v>111.39867485119285</v>
      </c>
      <c r="H48" s="17">
        <f t="shared" si="0"/>
        <v>120.31056883928827</v>
      </c>
      <c r="I48" s="17"/>
      <c r="O48" s="18"/>
    </row>
    <row r="49" spans="1:15" s="9" customFormat="1" ht="39" customHeight="1">
      <c r="A49" s="69"/>
      <c r="B49" s="20" t="s">
        <v>39</v>
      </c>
      <c r="C49" s="20" t="s">
        <v>151</v>
      </c>
      <c r="D49" s="27" t="s">
        <v>110</v>
      </c>
      <c r="E49" s="27" t="s">
        <v>109</v>
      </c>
      <c r="F49" s="34">
        <v>5.3280000000000003</v>
      </c>
      <c r="G49" s="17">
        <f>542.418133265648/1000</f>
        <v>0.54241813326564792</v>
      </c>
      <c r="H49" s="17">
        <f t="shared" ref="H49:H95" si="1">+F49*G49</f>
        <v>2.8900038140393725</v>
      </c>
      <c r="I49" s="17"/>
      <c r="J49" s="15"/>
      <c r="L49" s="56"/>
      <c r="M49" s="56"/>
    </row>
    <row r="50" spans="1:15" s="51" customFormat="1">
      <c r="A50" s="36"/>
      <c r="B50" s="55" t="s">
        <v>40</v>
      </c>
      <c r="C50" s="55" t="s">
        <v>152</v>
      </c>
      <c r="D50" s="36"/>
      <c r="E50" s="36"/>
      <c r="F50" s="54"/>
      <c r="G50" s="36"/>
      <c r="H50" s="17"/>
      <c r="I50" s="17"/>
      <c r="J50" s="15"/>
      <c r="K50" s="62"/>
      <c r="L50" s="62"/>
      <c r="M50" s="62"/>
      <c r="N50" s="62"/>
      <c r="O50" s="62"/>
    </row>
    <row r="51" spans="1:15" s="9" customFormat="1" ht="16.5">
      <c r="A51" s="60">
        <v>1</v>
      </c>
      <c r="B51" s="20" t="s">
        <v>16</v>
      </c>
      <c r="C51" s="20" t="s">
        <v>153</v>
      </c>
      <c r="D51" s="27" t="s">
        <v>7</v>
      </c>
      <c r="E51" s="27" t="s">
        <v>108</v>
      </c>
      <c r="F51" s="34">
        <v>0.68</v>
      </c>
      <c r="G51" s="17">
        <v>11.531849809504457</v>
      </c>
      <c r="H51" s="17">
        <f t="shared" si="1"/>
        <v>7.841657870463032</v>
      </c>
      <c r="I51" s="17"/>
      <c r="J51" s="15"/>
    </row>
    <row r="52" spans="1:15" s="15" customFormat="1">
      <c r="A52" s="69">
        <v>2</v>
      </c>
      <c r="B52" s="20" t="s">
        <v>17</v>
      </c>
      <c r="C52" s="57" t="s">
        <v>143</v>
      </c>
      <c r="D52" s="27" t="s">
        <v>7</v>
      </c>
      <c r="E52" s="27" t="s">
        <v>108</v>
      </c>
      <c r="F52" s="34">
        <v>17.680000000000003</v>
      </c>
      <c r="G52" s="17">
        <v>105.16086631863789</v>
      </c>
      <c r="H52" s="17">
        <f t="shared" si="1"/>
        <v>1859.2441165135181</v>
      </c>
      <c r="I52" s="17"/>
      <c r="O52" s="18"/>
    </row>
    <row r="53" spans="1:15" s="9" customFormat="1" ht="16.5">
      <c r="A53" s="69"/>
      <c r="B53" s="20" t="s">
        <v>104</v>
      </c>
      <c r="C53" s="58" t="s">
        <v>141</v>
      </c>
      <c r="D53" s="27" t="s">
        <v>110</v>
      </c>
      <c r="E53" s="27" t="s">
        <v>109</v>
      </c>
      <c r="F53" s="34">
        <v>90.575999999999993</v>
      </c>
      <c r="G53" s="17">
        <f>542.418133265648/1000</f>
        <v>0.54241813326564792</v>
      </c>
      <c r="H53" s="17">
        <f t="shared" si="1"/>
        <v>49.13006483866932</v>
      </c>
      <c r="I53" s="17"/>
      <c r="J53" s="15"/>
      <c r="L53" s="56"/>
      <c r="M53" s="56"/>
    </row>
    <row r="54" spans="1:15" s="9" customFormat="1" ht="16.5">
      <c r="A54" s="69"/>
      <c r="B54" s="20" t="s">
        <v>41</v>
      </c>
      <c r="C54" s="58" t="s">
        <v>142</v>
      </c>
      <c r="D54" s="11" t="s">
        <v>11</v>
      </c>
      <c r="E54" s="11" t="s">
        <v>107</v>
      </c>
      <c r="F54" s="11">
        <v>88.4</v>
      </c>
      <c r="G54" s="17">
        <v>3.2448227614998593</v>
      </c>
      <c r="H54" s="17">
        <f t="shared" si="1"/>
        <v>286.84233211658756</v>
      </c>
      <c r="I54" s="17"/>
      <c r="J54" s="15"/>
      <c r="L54" s="56"/>
      <c r="M54" s="56"/>
    </row>
    <row r="55" spans="1:15" s="51" customFormat="1" ht="14.25">
      <c r="A55" s="36"/>
      <c r="B55" s="35" t="s">
        <v>53</v>
      </c>
      <c r="C55" s="63" t="s">
        <v>145</v>
      </c>
      <c r="D55" s="36"/>
      <c r="E55" s="36"/>
      <c r="F55" s="54"/>
      <c r="G55" s="36"/>
      <c r="H55" s="17"/>
      <c r="I55" s="17"/>
      <c r="J55" s="15"/>
      <c r="K55" s="62"/>
      <c r="L55" s="62"/>
      <c r="M55" s="62"/>
      <c r="N55" s="62"/>
      <c r="O55" s="62"/>
    </row>
    <row r="56" spans="1:15" s="15" customFormat="1" ht="42.75" customHeight="1">
      <c r="A56" s="60">
        <v>1</v>
      </c>
      <c r="B56" s="20" t="s">
        <v>54</v>
      </c>
      <c r="C56" s="20" t="s">
        <v>144</v>
      </c>
      <c r="D56" s="11" t="s">
        <v>11</v>
      </c>
      <c r="E56" s="11" t="s">
        <v>107</v>
      </c>
      <c r="F56" s="19">
        <v>300</v>
      </c>
      <c r="G56" s="17">
        <v>2.1647232941066106E-2</v>
      </c>
      <c r="H56" s="17">
        <f t="shared" si="1"/>
        <v>6.4941698823198317</v>
      </c>
      <c r="I56" s="17"/>
    </row>
    <row r="57" spans="1:15" s="51" customFormat="1" ht="28.5">
      <c r="A57" s="36"/>
      <c r="B57" s="35" t="s">
        <v>192</v>
      </c>
      <c r="C57" s="63" t="s">
        <v>193</v>
      </c>
      <c r="D57" s="36"/>
      <c r="E57" s="36"/>
      <c r="F57" s="54"/>
      <c r="G57" s="36"/>
      <c r="H57" s="17"/>
      <c r="I57" s="17"/>
      <c r="J57" s="15"/>
      <c r="K57" s="62"/>
      <c r="L57" s="62"/>
      <c r="M57" s="62"/>
      <c r="N57" s="62"/>
      <c r="O57" s="62"/>
    </row>
    <row r="58" spans="1:15" s="9" customFormat="1" ht="16.5">
      <c r="A58" s="60">
        <v>1</v>
      </c>
      <c r="B58" s="20" t="s">
        <v>16</v>
      </c>
      <c r="C58" s="20" t="s">
        <v>153</v>
      </c>
      <c r="D58" s="27" t="s">
        <v>7</v>
      </c>
      <c r="E58" s="27" t="s">
        <v>108</v>
      </c>
      <c r="F58" s="34">
        <v>0.3600000000000001</v>
      </c>
      <c r="G58" s="17">
        <v>11.531849809504457</v>
      </c>
      <c r="H58" s="17">
        <f t="shared" ref="H58:H64" si="2">+F58*G58</f>
        <v>4.1514659314216056</v>
      </c>
      <c r="I58" s="17"/>
      <c r="J58" s="15"/>
    </row>
    <row r="59" spans="1:15" s="15" customFormat="1">
      <c r="A59" s="69">
        <v>2</v>
      </c>
      <c r="B59" s="20" t="s">
        <v>17</v>
      </c>
      <c r="C59" s="57" t="s">
        <v>143</v>
      </c>
      <c r="D59" s="27" t="s">
        <v>7</v>
      </c>
      <c r="E59" s="27" t="s">
        <v>108</v>
      </c>
      <c r="F59" s="34">
        <v>14.4</v>
      </c>
      <c r="G59" s="17">
        <v>105.16086631863789</v>
      </c>
      <c r="H59" s="17">
        <f t="shared" si="2"/>
        <v>1514.3164749883856</v>
      </c>
      <c r="I59" s="17"/>
      <c r="O59" s="18"/>
    </row>
    <row r="60" spans="1:15" s="9" customFormat="1" ht="16.5">
      <c r="A60" s="69"/>
      <c r="B60" s="20" t="s">
        <v>184</v>
      </c>
      <c r="C60" s="58" t="s">
        <v>185</v>
      </c>
      <c r="D60" s="27" t="s">
        <v>110</v>
      </c>
      <c r="E60" s="27" t="s">
        <v>109</v>
      </c>
      <c r="F60" s="34">
        <v>115.0848</v>
      </c>
      <c r="G60" s="17">
        <f>542.418133265648/1000</f>
        <v>0.54241813326564792</v>
      </c>
      <c r="H60" s="17">
        <f t="shared" si="2"/>
        <v>62.424082383250436</v>
      </c>
      <c r="I60" s="17"/>
      <c r="J60" s="15"/>
      <c r="L60" s="56"/>
      <c r="M60" s="56"/>
    </row>
    <row r="61" spans="1:15" s="9" customFormat="1" ht="16.5">
      <c r="A61" s="69"/>
      <c r="B61" s="20" t="s">
        <v>41</v>
      </c>
      <c r="C61" s="58" t="s">
        <v>142</v>
      </c>
      <c r="D61" s="11" t="s">
        <v>11</v>
      </c>
      <c r="E61" s="11" t="s">
        <v>107</v>
      </c>
      <c r="F61" s="11">
        <v>72</v>
      </c>
      <c r="G61" s="17">
        <v>3.2448227614998593</v>
      </c>
      <c r="H61" s="17">
        <f t="shared" si="2"/>
        <v>233.62723882798986</v>
      </c>
      <c r="I61" s="17"/>
      <c r="J61" s="15"/>
      <c r="L61" s="56"/>
      <c r="M61" s="56"/>
    </row>
    <row r="62" spans="1:15" s="15" customFormat="1" ht="55.5" customHeight="1">
      <c r="A62" s="60">
        <v>3</v>
      </c>
      <c r="B62" s="20" t="s">
        <v>186</v>
      </c>
      <c r="C62" s="20" t="s">
        <v>187</v>
      </c>
      <c r="D62" s="11" t="s">
        <v>12</v>
      </c>
      <c r="E62" s="11" t="s">
        <v>106</v>
      </c>
      <c r="F62" s="11">
        <v>36</v>
      </c>
      <c r="G62" s="17">
        <v>1.3281218263053052</v>
      </c>
      <c r="H62" s="17">
        <f t="shared" si="2"/>
        <v>47.812385746990984</v>
      </c>
      <c r="I62" s="17"/>
    </row>
    <row r="63" spans="1:15" s="9" customFormat="1" ht="55.5" customHeight="1">
      <c r="A63" s="60">
        <v>4</v>
      </c>
      <c r="B63" s="20" t="s">
        <v>188</v>
      </c>
      <c r="C63" s="20" t="s">
        <v>189</v>
      </c>
      <c r="D63" s="27" t="s">
        <v>110</v>
      </c>
      <c r="E63" s="27" t="s">
        <v>109</v>
      </c>
      <c r="F63" s="34">
        <v>12.7872</v>
      </c>
      <c r="G63" s="17">
        <v>0.70091614262882485</v>
      </c>
      <c r="H63" s="17">
        <f t="shared" si="2"/>
        <v>8.9627548990233095</v>
      </c>
      <c r="I63" s="17"/>
      <c r="J63" s="50"/>
    </row>
    <row r="64" spans="1:15" s="15" customFormat="1" ht="27" customHeight="1">
      <c r="A64" s="60">
        <v>4</v>
      </c>
      <c r="B64" s="20" t="s">
        <v>190</v>
      </c>
      <c r="C64" s="20" t="s">
        <v>191</v>
      </c>
      <c r="D64" s="27" t="s">
        <v>7</v>
      </c>
      <c r="E64" s="27" t="s">
        <v>108</v>
      </c>
      <c r="F64" s="34">
        <v>1.4400000000000004</v>
      </c>
      <c r="G64" s="17">
        <v>78.151203023054279</v>
      </c>
      <c r="H64" s="17">
        <f t="shared" si="2"/>
        <v>112.53773235319819</v>
      </c>
      <c r="I64" s="17"/>
      <c r="O64" s="18"/>
    </row>
    <row r="65" spans="1:15" s="9" customFormat="1" ht="42.75" customHeight="1">
      <c r="A65" s="60"/>
      <c r="B65" s="22"/>
      <c r="C65" s="22"/>
      <c r="D65" s="64" t="s">
        <v>89</v>
      </c>
      <c r="E65" s="65"/>
      <c r="F65" s="65"/>
      <c r="G65" s="66"/>
      <c r="H65" s="40">
        <f>+SUM(H37:H64)</f>
        <v>6145.8288660486278</v>
      </c>
      <c r="I65" s="41">
        <f>+ROUND((H65*100/$H$110),3)</f>
        <v>6.0519999999999996</v>
      </c>
      <c r="J65" s="15"/>
      <c r="K65" s="14"/>
    </row>
    <row r="66" spans="1:15" s="51" customFormat="1" ht="28.5">
      <c r="A66" s="52" t="s">
        <v>92</v>
      </c>
      <c r="B66" s="35" t="s">
        <v>43</v>
      </c>
      <c r="C66" s="35" t="s">
        <v>154</v>
      </c>
      <c r="D66" s="36"/>
      <c r="E66" s="36"/>
      <c r="F66" s="54"/>
      <c r="G66" s="36"/>
      <c r="H66" s="17"/>
      <c r="I66" s="17"/>
      <c r="J66" s="15"/>
      <c r="K66" s="62"/>
      <c r="L66" s="62"/>
      <c r="M66" s="62"/>
      <c r="N66" s="62"/>
      <c r="O66" s="62"/>
    </row>
    <row r="67" spans="1:15" s="15" customFormat="1" ht="16.5">
      <c r="A67" s="60">
        <v>1</v>
      </c>
      <c r="B67" s="20" t="s">
        <v>45</v>
      </c>
      <c r="C67" s="20" t="s">
        <v>155</v>
      </c>
      <c r="D67" s="27" t="s">
        <v>7</v>
      </c>
      <c r="E67" s="27" t="s">
        <v>108</v>
      </c>
      <c r="F67" s="34">
        <v>38.4</v>
      </c>
      <c r="G67" s="17">
        <v>0.81386001199001801</v>
      </c>
      <c r="H67" s="17">
        <f t="shared" si="1"/>
        <v>31.252224460416691</v>
      </c>
      <c r="I67" s="17"/>
      <c r="K67" s="9"/>
    </row>
    <row r="68" spans="1:15" s="9" customFormat="1" ht="16.5">
      <c r="A68" s="60">
        <v>2</v>
      </c>
      <c r="B68" s="20" t="s">
        <v>46</v>
      </c>
      <c r="C68" s="20" t="s">
        <v>156</v>
      </c>
      <c r="D68" s="27" t="s">
        <v>7</v>
      </c>
      <c r="E68" s="27" t="s">
        <v>108</v>
      </c>
      <c r="F68" s="34">
        <v>1.2</v>
      </c>
      <c r="G68" s="17">
        <v>11.531849809504457</v>
      </c>
      <c r="H68" s="17">
        <f t="shared" si="1"/>
        <v>13.838219771405349</v>
      </c>
      <c r="I68" s="17"/>
      <c r="J68" s="15"/>
    </row>
    <row r="69" spans="1:15" s="9" customFormat="1" ht="16.5">
      <c r="A69" s="60">
        <v>3</v>
      </c>
      <c r="B69" s="20" t="s">
        <v>47</v>
      </c>
      <c r="C69" s="20" t="s">
        <v>157</v>
      </c>
      <c r="D69" s="27" t="s">
        <v>7</v>
      </c>
      <c r="E69" s="27" t="s">
        <v>108</v>
      </c>
      <c r="F69" s="34">
        <v>6.8999999999999995</v>
      </c>
      <c r="G69" s="17">
        <v>75.646547655172654</v>
      </c>
      <c r="H69" s="17">
        <f t="shared" si="1"/>
        <v>521.96117882069132</v>
      </c>
      <c r="I69" s="17"/>
      <c r="J69" s="15"/>
    </row>
    <row r="70" spans="1:15" s="15" customFormat="1" ht="27" customHeight="1">
      <c r="A70" s="60">
        <v>4</v>
      </c>
      <c r="B70" s="20" t="s">
        <v>48</v>
      </c>
      <c r="C70" s="20" t="s">
        <v>158</v>
      </c>
      <c r="D70" s="27" t="s">
        <v>7</v>
      </c>
      <c r="E70" s="27" t="s">
        <v>108</v>
      </c>
      <c r="F70" s="34">
        <v>8.2999999999999989</v>
      </c>
      <c r="G70" s="17">
        <v>78.151203023054279</v>
      </c>
      <c r="H70" s="17">
        <f t="shared" si="1"/>
        <v>648.65498509135045</v>
      </c>
      <c r="I70" s="17"/>
      <c r="O70" s="18"/>
    </row>
    <row r="71" spans="1:15" s="9" customFormat="1" ht="27">
      <c r="A71" s="60">
        <v>5</v>
      </c>
      <c r="B71" s="20" t="s">
        <v>44</v>
      </c>
      <c r="C71" s="20" t="s">
        <v>159</v>
      </c>
      <c r="D71" s="11" t="s">
        <v>11</v>
      </c>
      <c r="E71" s="11" t="s">
        <v>107</v>
      </c>
      <c r="F71" s="21">
        <v>37</v>
      </c>
      <c r="G71" s="17">
        <v>1.3520552808135458</v>
      </c>
      <c r="H71" s="17">
        <f t="shared" si="1"/>
        <v>50.026045390101196</v>
      </c>
      <c r="I71" s="17"/>
      <c r="J71" s="15"/>
    </row>
    <row r="72" spans="1:15" s="9" customFormat="1" ht="16.5">
      <c r="A72" s="10" t="s">
        <v>49</v>
      </c>
      <c r="B72" s="20" t="s">
        <v>75</v>
      </c>
      <c r="C72" s="20" t="s">
        <v>160</v>
      </c>
      <c r="D72" s="11" t="s">
        <v>1</v>
      </c>
      <c r="E72" s="11" t="s">
        <v>105</v>
      </c>
      <c r="F72" s="21">
        <v>10</v>
      </c>
      <c r="G72" s="17">
        <v>13.851577589833729</v>
      </c>
      <c r="H72" s="17">
        <f t="shared" si="1"/>
        <v>138.5157758983373</v>
      </c>
      <c r="I72" s="17"/>
      <c r="J72" s="15"/>
    </row>
    <row r="73" spans="1:15" s="9" customFormat="1" ht="16.5">
      <c r="A73" s="60">
        <v>7</v>
      </c>
      <c r="B73" s="20" t="s">
        <v>50</v>
      </c>
      <c r="C73" s="20" t="s">
        <v>161</v>
      </c>
      <c r="D73" s="11" t="s">
        <v>1</v>
      </c>
      <c r="E73" s="11" t="s">
        <v>105</v>
      </c>
      <c r="F73" s="34">
        <v>2.6</v>
      </c>
      <c r="G73" s="17">
        <v>2.0995028120804053</v>
      </c>
      <c r="H73" s="17">
        <f t="shared" si="1"/>
        <v>5.4587073114090545</v>
      </c>
      <c r="I73" s="17"/>
      <c r="J73" s="15"/>
    </row>
    <row r="74" spans="1:15" s="14" customFormat="1" ht="16.5">
      <c r="A74" s="60">
        <v>8</v>
      </c>
      <c r="B74" s="20" t="s">
        <v>51</v>
      </c>
      <c r="C74" s="20" t="s">
        <v>162</v>
      </c>
      <c r="D74" s="27" t="s">
        <v>7</v>
      </c>
      <c r="E74" s="27" t="s">
        <v>108</v>
      </c>
      <c r="F74" s="21">
        <v>24</v>
      </c>
      <c r="G74" s="12">
        <v>1.5027129902613079</v>
      </c>
      <c r="H74" s="17">
        <f t="shared" si="1"/>
        <v>36.065111766271386</v>
      </c>
      <c r="I74" s="17"/>
      <c r="J74" s="15"/>
    </row>
    <row r="75" spans="1:15" s="9" customFormat="1" ht="41.25" customHeight="1">
      <c r="A75" s="60">
        <v>9</v>
      </c>
      <c r="B75" s="20" t="s">
        <v>52</v>
      </c>
      <c r="C75" s="20" t="s">
        <v>163</v>
      </c>
      <c r="D75" s="27" t="s">
        <v>7</v>
      </c>
      <c r="E75" s="27" t="s">
        <v>108</v>
      </c>
      <c r="F75" s="21">
        <v>14.399999999999999</v>
      </c>
      <c r="G75" s="17">
        <v>2.1674838969914534</v>
      </c>
      <c r="H75" s="17">
        <f t="shared" si="1"/>
        <v>31.211768116676925</v>
      </c>
      <c r="I75" s="17"/>
      <c r="J75" s="50"/>
    </row>
    <row r="76" spans="1:15" s="9" customFormat="1" ht="42.75" customHeight="1">
      <c r="A76" s="60"/>
      <c r="B76" s="22"/>
      <c r="C76" s="22"/>
      <c r="D76" s="64" t="s">
        <v>91</v>
      </c>
      <c r="E76" s="65"/>
      <c r="F76" s="65"/>
      <c r="G76" s="66"/>
      <c r="H76" s="40">
        <f>+SUM(H67:H75)</f>
        <v>1476.9840166266597</v>
      </c>
      <c r="I76" s="41">
        <f>+ROUND((H76*100/$H$110),3)</f>
        <v>1.4550000000000001</v>
      </c>
      <c r="J76" s="15"/>
      <c r="K76" s="14"/>
    </row>
    <row r="77" spans="1:15" s="51" customFormat="1" ht="14.25">
      <c r="A77" s="36"/>
      <c r="B77" s="35" t="s">
        <v>76</v>
      </c>
      <c r="C77" s="35" t="s">
        <v>164</v>
      </c>
      <c r="D77" s="36"/>
      <c r="E77" s="36"/>
      <c r="F77" s="54"/>
      <c r="G77" s="36"/>
      <c r="H77" s="17"/>
      <c r="I77" s="17"/>
      <c r="J77" s="15"/>
      <c r="K77" s="62"/>
      <c r="L77" s="62"/>
      <c r="M77" s="62"/>
      <c r="N77" s="62"/>
      <c r="O77" s="62"/>
    </row>
    <row r="78" spans="1:15" s="15" customFormat="1" ht="57" customHeight="1">
      <c r="A78" s="60">
        <v>1</v>
      </c>
      <c r="B78" s="20" t="s">
        <v>56</v>
      </c>
      <c r="C78" s="20" t="s">
        <v>165</v>
      </c>
      <c r="D78" s="27" t="s">
        <v>7</v>
      </c>
      <c r="E78" s="27" t="s">
        <v>108</v>
      </c>
      <c r="F78" s="21">
        <v>189</v>
      </c>
      <c r="G78" s="17">
        <v>2.5886667584848357</v>
      </c>
      <c r="H78" s="17">
        <f t="shared" si="1"/>
        <v>489.25801735363393</v>
      </c>
      <c r="I78" s="17"/>
      <c r="J78" s="50"/>
    </row>
    <row r="79" spans="1:15" s="15" customFormat="1" ht="43.5" customHeight="1">
      <c r="A79" s="60">
        <v>2</v>
      </c>
      <c r="B79" s="20" t="s">
        <v>55</v>
      </c>
      <c r="C79" s="20" t="s">
        <v>115</v>
      </c>
      <c r="D79" s="27" t="s">
        <v>7</v>
      </c>
      <c r="E79" s="27" t="s">
        <v>108</v>
      </c>
      <c r="F79" s="19">
        <v>190</v>
      </c>
      <c r="G79" s="17">
        <v>2.3916071988623506</v>
      </c>
      <c r="H79" s="17">
        <f t="shared" si="1"/>
        <v>454.4053677838466</v>
      </c>
      <c r="I79" s="17"/>
      <c r="J79" s="50"/>
    </row>
    <row r="80" spans="1:15" s="15" customFormat="1" ht="16.5">
      <c r="A80" s="60">
        <v>3</v>
      </c>
      <c r="B80" s="20" t="s">
        <v>45</v>
      </c>
      <c r="C80" s="20" t="s">
        <v>155</v>
      </c>
      <c r="D80" s="27" t="s">
        <v>7</v>
      </c>
      <c r="E80" s="27" t="s">
        <v>108</v>
      </c>
      <c r="F80" s="19">
        <v>110</v>
      </c>
      <c r="G80" s="17">
        <v>0.81386001199001801</v>
      </c>
      <c r="H80" s="17">
        <f t="shared" si="1"/>
        <v>89.524601318901986</v>
      </c>
      <c r="I80" s="17"/>
      <c r="K80" s="9"/>
    </row>
    <row r="81" spans="1:15" s="9" customFormat="1" ht="16.5">
      <c r="A81" s="10" t="s">
        <v>77</v>
      </c>
      <c r="B81" s="20" t="s">
        <v>75</v>
      </c>
      <c r="C81" s="20" t="s">
        <v>160</v>
      </c>
      <c r="D81" s="11" t="s">
        <v>1</v>
      </c>
      <c r="E81" s="11" t="s">
        <v>105</v>
      </c>
      <c r="F81" s="21">
        <v>98</v>
      </c>
      <c r="G81" s="17">
        <v>13.851577589833729</v>
      </c>
      <c r="H81" s="17">
        <f t="shared" si="1"/>
        <v>1357.4546038037054</v>
      </c>
      <c r="I81" s="17"/>
      <c r="J81" s="15"/>
    </row>
    <row r="82" spans="1:15" s="9" customFormat="1" ht="27">
      <c r="A82" s="60">
        <v>5</v>
      </c>
      <c r="B82" s="20" t="s">
        <v>74</v>
      </c>
      <c r="C82" s="20" t="s">
        <v>166</v>
      </c>
      <c r="D82" s="11" t="s">
        <v>1</v>
      </c>
      <c r="E82" s="11" t="s">
        <v>105</v>
      </c>
      <c r="F82" s="34">
        <v>31.45</v>
      </c>
      <c r="G82" s="17">
        <v>2.0995028120804053</v>
      </c>
      <c r="H82" s="17">
        <f t="shared" si="1"/>
        <v>66.029363439928744</v>
      </c>
      <c r="I82" s="17"/>
      <c r="J82" s="15"/>
    </row>
    <row r="83" spans="1:15" s="9" customFormat="1" ht="27">
      <c r="A83" s="60">
        <v>6</v>
      </c>
      <c r="B83" s="20" t="s">
        <v>44</v>
      </c>
      <c r="C83" s="20" t="s">
        <v>159</v>
      </c>
      <c r="D83" s="11" t="s">
        <v>11</v>
      </c>
      <c r="E83" s="11" t="s">
        <v>107</v>
      </c>
      <c r="F83" s="21">
        <v>460.6</v>
      </c>
      <c r="G83" s="17">
        <v>1.3520552808135458</v>
      </c>
      <c r="H83" s="17">
        <f t="shared" si="1"/>
        <v>622.75666234271921</v>
      </c>
      <c r="I83" s="17"/>
      <c r="J83" s="15"/>
    </row>
    <row r="84" spans="1:15" s="14" customFormat="1" ht="16.5">
      <c r="A84" s="60">
        <v>7</v>
      </c>
      <c r="B84" s="20" t="s">
        <v>51</v>
      </c>
      <c r="C84" s="20" t="s">
        <v>162</v>
      </c>
      <c r="D84" s="27" t="s">
        <v>7</v>
      </c>
      <c r="E84" s="27" t="s">
        <v>108</v>
      </c>
      <c r="F84" s="21">
        <v>110</v>
      </c>
      <c r="G84" s="12">
        <v>1.5027129902613079</v>
      </c>
      <c r="H84" s="17">
        <f t="shared" si="1"/>
        <v>165.29842892874387</v>
      </c>
      <c r="I84" s="17"/>
      <c r="J84" s="15"/>
    </row>
    <row r="85" spans="1:15" s="51" customFormat="1" ht="14.25">
      <c r="A85" s="36"/>
      <c r="B85" s="35" t="s">
        <v>57</v>
      </c>
      <c r="C85" s="35" t="s">
        <v>167</v>
      </c>
      <c r="D85" s="36"/>
      <c r="E85" s="36"/>
      <c r="F85" s="54"/>
      <c r="G85" s="36"/>
      <c r="H85" s="17"/>
      <c r="I85" s="17"/>
      <c r="J85" s="15"/>
      <c r="K85" s="62"/>
      <c r="L85" s="62"/>
      <c r="M85" s="62"/>
      <c r="N85" s="62"/>
      <c r="O85" s="62"/>
    </row>
    <row r="86" spans="1:15" s="9" customFormat="1" ht="16.5">
      <c r="A86" s="60">
        <v>1</v>
      </c>
      <c r="B86" s="20" t="s">
        <v>46</v>
      </c>
      <c r="C86" s="20" t="s">
        <v>156</v>
      </c>
      <c r="D86" s="27" t="s">
        <v>7</v>
      </c>
      <c r="E86" s="27" t="s">
        <v>108</v>
      </c>
      <c r="F86" s="34">
        <v>1.43</v>
      </c>
      <c r="G86" s="17">
        <v>11.531849809504457</v>
      </c>
      <c r="H86" s="17">
        <f t="shared" si="1"/>
        <v>16.490545227591372</v>
      </c>
      <c r="I86" s="17"/>
      <c r="J86" s="15"/>
    </row>
    <row r="87" spans="1:15" s="15" customFormat="1">
      <c r="A87" s="69">
        <v>2</v>
      </c>
      <c r="B87" s="20" t="s">
        <v>60</v>
      </c>
      <c r="C87" s="20" t="s">
        <v>158</v>
      </c>
      <c r="D87" s="27" t="s">
        <v>7</v>
      </c>
      <c r="E87" s="27" t="s">
        <v>108</v>
      </c>
      <c r="F87" s="34">
        <v>11.7</v>
      </c>
      <c r="G87" s="17">
        <v>111.39867485119285</v>
      </c>
      <c r="H87" s="17">
        <f t="shared" si="1"/>
        <v>1303.3644957589563</v>
      </c>
      <c r="I87" s="17"/>
      <c r="O87" s="18"/>
    </row>
    <row r="88" spans="1:15" s="9" customFormat="1" ht="16.5">
      <c r="A88" s="69"/>
      <c r="B88" s="20" t="s">
        <v>58</v>
      </c>
      <c r="C88" s="20" t="s">
        <v>168</v>
      </c>
      <c r="D88" s="27" t="s">
        <v>110</v>
      </c>
      <c r="E88" s="27" t="s">
        <v>109</v>
      </c>
      <c r="F88" s="34">
        <v>63.43</v>
      </c>
      <c r="G88" s="17">
        <f>542.418133265648/1000</f>
        <v>0.54241813326564792</v>
      </c>
      <c r="H88" s="17">
        <f t="shared" si="1"/>
        <v>34.405582193040047</v>
      </c>
      <c r="I88" s="17"/>
      <c r="J88" s="15"/>
      <c r="L88" s="56"/>
      <c r="M88" s="56"/>
    </row>
    <row r="89" spans="1:15" s="9" customFormat="1" ht="16.5">
      <c r="A89" s="69"/>
      <c r="B89" s="20" t="s">
        <v>59</v>
      </c>
      <c r="C89" s="20" t="s">
        <v>169</v>
      </c>
      <c r="D89" s="27" t="s">
        <v>110</v>
      </c>
      <c r="E89" s="27" t="s">
        <v>109</v>
      </c>
      <c r="F89" s="34">
        <v>130.71</v>
      </c>
      <c r="G89" s="17">
        <f>542.418133265648/1000</f>
        <v>0.54241813326564792</v>
      </c>
      <c r="H89" s="17">
        <f t="shared" si="1"/>
        <v>70.899474199152849</v>
      </c>
      <c r="I89" s="17"/>
      <c r="J89" s="15"/>
      <c r="L89" s="56"/>
      <c r="M89" s="56"/>
    </row>
    <row r="90" spans="1:15" s="15" customFormat="1">
      <c r="A90" s="69">
        <v>3</v>
      </c>
      <c r="B90" s="20" t="s">
        <v>61</v>
      </c>
      <c r="C90" s="20" t="s">
        <v>157</v>
      </c>
      <c r="D90" s="27" t="s">
        <v>7</v>
      </c>
      <c r="E90" s="27" t="s">
        <v>108</v>
      </c>
      <c r="F90" s="34">
        <v>8.58</v>
      </c>
      <c r="G90" s="17">
        <v>79.286292401102031</v>
      </c>
      <c r="H90" s="17">
        <f t="shared" si="1"/>
        <v>680.27638880145548</v>
      </c>
      <c r="I90" s="17"/>
      <c r="O90" s="18"/>
    </row>
    <row r="91" spans="1:15" s="9" customFormat="1" ht="16.5">
      <c r="A91" s="69"/>
      <c r="B91" s="20" t="s">
        <v>62</v>
      </c>
      <c r="C91" s="20" t="s">
        <v>170</v>
      </c>
      <c r="D91" s="27" t="s">
        <v>110</v>
      </c>
      <c r="E91" s="27" t="s">
        <v>109</v>
      </c>
      <c r="F91" s="34">
        <v>23.79</v>
      </c>
      <c r="G91" s="17">
        <f>542.418133265648/1000</f>
        <v>0.54241813326564792</v>
      </c>
      <c r="H91" s="17">
        <f t="shared" si="1"/>
        <v>12.904127390389764</v>
      </c>
      <c r="I91" s="17"/>
      <c r="J91" s="15"/>
      <c r="L91" s="56"/>
      <c r="M91" s="56"/>
    </row>
    <row r="92" spans="1:15" s="9" customFormat="1" ht="16.5">
      <c r="A92" s="69"/>
      <c r="B92" s="20" t="s">
        <v>63</v>
      </c>
      <c r="C92" s="20" t="s">
        <v>171</v>
      </c>
      <c r="D92" s="27" t="s">
        <v>110</v>
      </c>
      <c r="E92" s="27" t="s">
        <v>109</v>
      </c>
      <c r="F92" s="34">
        <v>53.99</v>
      </c>
      <c r="G92" s="17">
        <f>542.418133265648/1000</f>
        <v>0.54241813326564792</v>
      </c>
      <c r="H92" s="17">
        <f t="shared" si="1"/>
        <v>29.285155015012332</v>
      </c>
      <c r="I92" s="17"/>
      <c r="J92" s="15"/>
      <c r="L92" s="56"/>
      <c r="M92" s="56"/>
    </row>
    <row r="93" spans="1:15" s="51" customFormat="1" ht="14.25">
      <c r="A93" s="36"/>
      <c r="B93" s="35" t="s">
        <v>64</v>
      </c>
      <c r="C93" s="35" t="s">
        <v>172</v>
      </c>
      <c r="D93" s="36"/>
      <c r="E93" s="36"/>
      <c r="F93" s="54"/>
      <c r="G93" s="36"/>
      <c r="H93" s="17"/>
      <c r="I93" s="17"/>
      <c r="J93" s="15"/>
      <c r="K93" s="62"/>
      <c r="L93" s="62"/>
      <c r="M93" s="62"/>
      <c r="N93" s="62"/>
      <c r="O93" s="62"/>
    </row>
    <row r="94" spans="1:15" s="9" customFormat="1" ht="16.5">
      <c r="A94" s="60">
        <v>1</v>
      </c>
      <c r="B94" s="20" t="s">
        <v>46</v>
      </c>
      <c r="C94" s="20" t="s">
        <v>156</v>
      </c>
      <c r="D94" s="27" t="s">
        <v>7</v>
      </c>
      <c r="E94" s="27" t="s">
        <v>108</v>
      </c>
      <c r="F94" s="34">
        <v>8.36</v>
      </c>
      <c r="G94" s="17">
        <v>11.531849809504457</v>
      </c>
      <c r="H94" s="17">
        <f t="shared" si="1"/>
        <v>96.406264407457257</v>
      </c>
      <c r="I94" s="17"/>
      <c r="J94" s="15"/>
    </row>
    <row r="95" spans="1:15" s="15" customFormat="1">
      <c r="A95" s="69">
        <v>2</v>
      </c>
      <c r="B95" s="20" t="s">
        <v>60</v>
      </c>
      <c r="C95" s="20" t="s">
        <v>158</v>
      </c>
      <c r="D95" s="27" t="s">
        <v>7</v>
      </c>
      <c r="E95" s="27" t="s">
        <v>108</v>
      </c>
      <c r="F95" s="34">
        <v>68.400000000000006</v>
      </c>
      <c r="G95" s="17">
        <v>111.39867485119285</v>
      </c>
      <c r="H95" s="17">
        <f t="shared" si="1"/>
        <v>7619.6693598215916</v>
      </c>
      <c r="I95" s="17"/>
      <c r="O95" s="18"/>
    </row>
    <row r="96" spans="1:15" s="9" customFormat="1" ht="16.5">
      <c r="A96" s="69"/>
      <c r="B96" s="20" t="s">
        <v>65</v>
      </c>
      <c r="C96" s="20" t="s">
        <v>174</v>
      </c>
      <c r="D96" s="27" t="s">
        <v>110</v>
      </c>
      <c r="E96" s="27" t="s">
        <v>109</v>
      </c>
      <c r="F96" s="34">
        <v>561.59</v>
      </c>
      <c r="G96" s="17">
        <f>542.418133265648/1000</f>
        <v>0.54241813326564792</v>
      </c>
      <c r="H96" s="17">
        <f t="shared" ref="H96:H108" si="3">+F96*G96</f>
        <v>304.61659946065521</v>
      </c>
      <c r="I96" s="17"/>
      <c r="J96" s="15"/>
      <c r="L96" s="56"/>
      <c r="M96" s="56"/>
    </row>
    <row r="97" spans="1:15" s="9" customFormat="1" ht="16.5">
      <c r="A97" s="69"/>
      <c r="B97" s="20" t="s">
        <v>66</v>
      </c>
      <c r="C97" s="20" t="s">
        <v>175</v>
      </c>
      <c r="D97" s="27" t="s">
        <v>110</v>
      </c>
      <c r="E97" s="27" t="s">
        <v>109</v>
      </c>
      <c r="F97" s="21">
        <v>908.69</v>
      </c>
      <c r="G97" s="17">
        <f>542.418133265648/1000</f>
        <v>0.54241813326564792</v>
      </c>
      <c r="H97" s="17">
        <f t="shared" si="3"/>
        <v>492.88993351716164</v>
      </c>
      <c r="I97" s="17"/>
      <c r="J97" s="15"/>
      <c r="L97" s="56"/>
      <c r="M97" s="56"/>
    </row>
    <row r="98" spans="1:15" s="15" customFormat="1">
      <c r="A98" s="69">
        <v>3</v>
      </c>
      <c r="B98" s="20" t="s">
        <v>61</v>
      </c>
      <c r="C98" s="20" t="s">
        <v>157</v>
      </c>
      <c r="D98" s="27" t="s">
        <v>7</v>
      </c>
      <c r="E98" s="27" t="s">
        <v>108</v>
      </c>
      <c r="F98" s="34">
        <v>50.16</v>
      </c>
      <c r="G98" s="17">
        <v>79.286292401102031</v>
      </c>
      <c r="H98" s="17">
        <f t="shared" si="3"/>
        <v>3977.0004268392777</v>
      </c>
      <c r="I98" s="17"/>
      <c r="O98" s="18"/>
    </row>
    <row r="99" spans="1:15" s="9" customFormat="1" ht="16.5">
      <c r="A99" s="69"/>
      <c r="B99" s="20" t="s">
        <v>67</v>
      </c>
      <c r="C99" s="20" t="s">
        <v>176</v>
      </c>
      <c r="D99" s="27" t="s">
        <v>110</v>
      </c>
      <c r="E99" s="27" t="s">
        <v>109</v>
      </c>
      <c r="F99" s="21">
        <v>234</v>
      </c>
      <c r="G99" s="17">
        <f>542.418133265648/1000</f>
        <v>0.54241813326564792</v>
      </c>
      <c r="H99" s="17">
        <f t="shared" si="3"/>
        <v>126.92584318416161</v>
      </c>
      <c r="I99" s="17"/>
      <c r="J99" s="15"/>
      <c r="L99" s="56"/>
      <c r="M99" s="56"/>
    </row>
    <row r="100" spans="1:15" s="9" customFormat="1" ht="16.5">
      <c r="A100" s="69"/>
      <c r="B100" s="20" t="s">
        <v>68</v>
      </c>
      <c r="C100" s="20" t="s">
        <v>177</v>
      </c>
      <c r="D100" s="27" t="s">
        <v>110</v>
      </c>
      <c r="E100" s="27" t="s">
        <v>109</v>
      </c>
      <c r="F100" s="21">
        <v>387.03</v>
      </c>
      <c r="G100" s="17">
        <f>542.418133265648/1000</f>
        <v>0.54241813326564792</v>
      </c>
      <c r="H100" s="17">
        <f t="shared" si="3"/>
        <v>209.93209011780371</v>
      </c>
      <c r="I100" s="17"/>
      <c r="J100" s="15"/>
      <c r="L100" s="56"/>
      <c r="M100" s="56"/>
    </row>
    <row r="101" spans="1:15" s="51" customFormat="1" ht="14.25">
      <c r="A101" s="36"/>
      <c r="B101" s="35" t="s">
        <v>69</v>
      </c>
      <c r="C101" s="35" t="s">
        <v>173</v>
      </c>
      <c r="D101" s="36"/>
      <c r="E101" s="36"/>
      <c r="F101" s="54"/>
      <c r="G101" s="36"/>
      <c r="H101" s="17"/>
      <c r="I101" s="17"/>
      <c r="J101" s="15"/>
      <c r="K101" s="62"/>
      <c r="L101" s="62"/>
      <c r="M101" s="62"/>
      <c r="N101" s="62"/>
      <c r="O101" s="62"/>
    </row>
    <row r="102" spans="1:15" s="9" customFormat="1" ht="16.5">
      <c r="A102" s="60">
        <v>1</v>
      </c>
      <c r="B102" s="20" t="s">
        <v>46</v>
      </c>
      <c r="C102" s="20" t="s">
        <v>156</v>
      </c>
      <c r="D102" s="27" t="s">
        <v>7</v>
      </c>
      <c r="E102" s="27" t="s">
        <v>108</v>
      </c>
      <c r="F102" s="34">
        <v>0.99</v>
      </c>
      <c r="G102" s="17">
        <v>11.531849809504457</v>
      </c>
      <c r="H102" s="17">
        <f t="shared" si="3"/>
        <v>11.416531311409413</v>
      </c>
      <c r="I102" s="17"/>
      <c r="J102" s="15"/>
    </row>
    <row r="103" spans="1:15" s="15" customFormat="1">
      <c r="A103" s="69">
        <v>2</v>
      </c>
      <c r="B103" s="20" t="s">
        <v>60</v>
      </c>
      <c r="C103" s="20" t="s">
        <v>158</v>
      </c>
      <c r="D103" s="27" t="s">
        <v>7</v>
      </c>
      <c r="E103" s="27" t="s">
        <v>108</v>
      </c>
      <c r="F103" s="34">
        <v>8.1</v>
      </c>
      <c r="G103" s="17">
        <v>111.39867485119285</v>
      </c>
      <c r="H103" s="17">
        <f t="shared" si="3"/>
        <v>902.32926629466203</v>
      </c>
      <c r="I103" s="17"/>
      <c r="O103" s="18"/>
    </row>
    <row r="104" spans="1:15" s="9" customFormat="1" ht="16.5">
      <c r="A104" s="69"/>
      <c r="B104" s="20" t="s">
        <v>70</v>
      </c>
      <c r="C104" s="20" t="s">
        <v>178</v>
      </c>
      <c r="D104" s="27" t="s">
        <v>110</v>
      </c>
      <c r="E104" s="27" t="s">
        <v>109</v>
      </c>
      <c r="F104" s="13">
        <v>43.68</v>
      </c>
      <c r="G104" s="17">
        <f>542.418133265648/1000</f>
        <v>0.54241813326564792</v>
      </c>
      <c r="H104" s="17">
        <f t="shared" si="3"/>
        <v>23.692824061043503</v>
      </c>
      <c r="I104" s="17"/>
      <c r="J104" s="15"/>
      <c r="L104" s="56"/>
      <c r="M104" s="56"/>
    </row>
    <row r="105" spans="1:15" s="9" customFormat="1" ht="16.5">
      <c r="A105" s="69"/>
      <c r="B105" s="20" t="s">
        <v>71</v>
      </c>
      <c r="C105" s="20" t="s">
        <v>179</v>
      </c>
      <c r="D105" s="27" t="s">
        <v>110</v>
      </c>
      <c r="E105" s="27" t="s">
        <v>109</v>
      </c>
      <c r="F105" s="13">
        <v>74.239999999999995</v>
      </c>
      <c r="G105" s="17">
        <f>542.418133265648/1000</f>
        <v>0.54241813326564792</v>
      </c>
      <c r="H105" s="17">
        <f t="shared" si="3"/>
        <v>40.269122213641701</v>
      </c>
      <c r="I105" s="17"/>
      <c r="J105" s="15"/>
      <c r="L105" s="56"/>
      <c r="M105" s="56"/>
    </row>
    <row r="106" spans="1:15" s="15" customFormat="1">
      <c r="A106" s="69">
        <v>3</v>
      </c>
      <c r="B106" s="20" t="s">
        <v>61</v>
      </c>
      <c r="C106" s="20" t="s">
        <v>157</v>
      </c>
      <c r="D106" s="27" t="s">
        <v>7</v>
      </c>
      <c r="E106" s="27" t="s">
        <v>108</v>
      </c>
      <c r="F106" s="34">
        <v>5.94</v>
      </c>
      <c r="G106" s="17">
        <v>79.286292401102031</v>
      </c>
      <c r="H106" s="17">
        <f t="shared" si="3"/>
        <v>470.96057686254608</v>
      </c>
      <c r="I106" s="17"/>
      <c r="O106" s="18"/>
    </row>
    <row r="107" spans="1:15" s="9" customFormat="1" ht="16.5">
      <c r="A107" s="69"/>
      <c r="B107" s="20" t="s">
        <v>72</v>
      </c>
      <c r="C107" s="20" t="s">
        <v>180</v>
      </c>
      <c r="D107" s="27" t="s">
        <v>110</v>
      </c>
      <c r="E107" s="27" t="s">
        <v>109</v>
      </c>
      <c r="F107" s="13">
        <v>16.38</v>
      </c>
      <c r="G107" s="17">
        <f>542.418133265648/1000</f>
        <v>0.54241813326564792</v>
      </c>
      <c r="H107" s="17">
        <f t="shared" si="3"/>
        <v>8.8848090228913126</v>
      </c>
      <c r="I107" s="17"/>
      <c r="J107" s="15"/>
      <c r="L107" s="56"/>
      <c r="M107" s="56"/>
    </row>
    <row r="108" spans="1:15" s="9" customFormat="1" ht="16.5">
      <c r="A108" s="69"/>
      <c r="B108" s="20" t="s">
        <v>73</v>
      </c>
      <c r="C108" s="20" t="s">
        <v>181</v>
      </c>
      <c r="D108" s="27" t="s">
        <v>110</v>
      </c>
      <c r="E108" s="27" t="s">
        <v>109</v>
      </c>
      <c r="F108" s="13">
        <v>29.3</v>
      </c>
      <c r="G108" s="17">
        <f>542.418133265648/1000</f>
        <v>0.54241813326564792</v>
      </c>
      <c r="H108" s="17">
        <f t="shared" si="3"/>
        <v>15.892851304683484</v>
      </c>
      <c r="I108" s="17"/>
      <c r="J108" s="15"/>
      <c r="L108" s="56"/>
      <c r="M108" s="56"/>
    </row>
    <row r="109" spans="1:15" s="9" customFormat="1" ht="42.75" customHeight="1">
      <c r="A109" s="60"/>
      <c r="B109" s="22"/>
      <c r="C109" s="22"/>
      <c r="D109" s="64" t="s">
        <v>93</v>
      </c>
      <c r="E109" s="65"/>
      <c r="F109" s="65"/>
      <c r="G109" s="66"/>
      <c r="H109" s="40">
        <f>+SUM(H78:H108)</f>
        <v>19693.239311976067</v>
      </c>
      <c r="I109" s="41">
        <f>+ROUND((H109*100/$H$110),3)</f>
        <v>19.393999999999998</v>
      </c>
      <c r="J109" s="15"/>
      <c r="K109" s="14"/>
    </row>
    <row r="110" spans="1:15" s="9" customFormat="1" ht="42.75" customHeight="1">
      <c r="A110" s="60"/>
      <c r="B110" s="22"/>
      <c r="C110" s="64" t="s">
        <v>94</v>
      </c>
      <c r="D110" s="65"/>
      <c r="E110" s="65"/>
      <c r="F110" s="65"/>
      <c r="G110" s="66"/>
      <c r="H110" s="40">
        <f>+SUM(H6:H109)/2</f>
        <v>101544.99426888574</v>
      </c>
      <c r="I110" s="40">
        <f>+SUM(I6:I109)</f>
        <v>100.00099999999998</v>
      </c>
      <c r="J110" s="15"/>
      <c r="K110" s="14"/>
    </row>
    <row r="111" spans="1:15" s="9" customFormat="1" ht="42.75" customHeight="1">
      <c r="A111" s="23"/>
      <c r="B111" s="16"/>
      <c r="C111" s="43"/>
      <c r="D111" s="43"/>
      <c r="E111" s="43"/>
      <c r="F111" s="43"/>
      <c r="G111" s="43"/>
      <c r="H111" s="44"/>
      <c r="I111" s="44"/>
      <c r="J111" s="50"/>
      <c r="K111" s="14"/>
    </row>
    <row r="112" spans="1:15" s="45" customFormat="1" ht="13.5" customHeight="1">
      <c r="A112" s="67" t="s">
        <v>95</v>
      </c>
      <c r="B112" s="67"/>
      <c r="C112" s="16" t="s">
        <v>96</v>
      </c>
      <c r="D112" s="24"/>
      <c r="E112" s="24"/>
      <c r="G112" s="46"/>
      <c r="H112" s="46"/>
      <c r="I112" s="46"/>
      <c r="J112" s="46"/>
      <c r="L112" s="47"/>
      <c r="M112" s="47"/>
    </row>
    <row r="113" spans="1:9" s="5" customFormat="1" ht="36.75" customHeight="1">
      <c r="A113" s="8"/>
      <c r="B113" s="48"/>
      <c r="C113" s="48"/>
      <c r="D113" s="30"/>
      <c r="E113" s="30"/>
      <c r="F113" s="30"/>
      <c r="G113" s="31"/>
      <c r="H113" s="49"/>
    </row>
    <row r="114" spans="1:9" s="5" customFormat="1" ht="16.5">
      <c r="A114" s="8"/>
      <c r="B114" s="48"/>
      <c r="C114" s="48"/>
      <c r="D114" s="30"/>
      <c r="E114" s="30"/>
      <c r="F114" s="30"/>
      <c r="G114" s="31"/>
      <c r="H114" s="49"/>
    </row>
    <row r="115" spans="1:9" s="15" customFormat="1">
      <c r="A115" s="23"/>
      <c r="B115" s="24"/>
      <c r="C115" s="24"/>
      <c r="D115" s="59"/>
      <c r="E115" s="59"/>
      <c r="F115" s="25"/>
      <c r="G115" s="26"/>
      <c r="H115" s="26"/>
      <c r="I115" s="26"/>
    </row>
    <row r="126" spans="1:9" ht="12.75" customHeight="1">
      <c r="A126" s="6"/>
      <c r="B126" s="6"/>
      <c r="C126" s="6"/>
      <c r="D126" s="29"/>
      <c r="E126" s="29"/>
      <c r="F126" s="29"/>
      <c r="G126" s="6"/>
      <c r="H126" s="6"/>
      <c r="I126" s="6"/>
    </row>
    <row r="127" spans="1:9">
      <c r="A127" s="6"/>
      <c r="B127" s="6"/>
      <c r="C127" s="6"/>
      <c r="D127" s="6"/>
      <c r="E127" s="6"/>
      <c r="F127" s="6"/>
      <c r="G127" s="6"/>
      <c r="H127" s="6"/>
      <c r="I127" s="6"/>
    </row>
    <row r="128" spans="1:9" ht="12.75" customHeight="1">
      <c r="A128" s="6"/>
      <c r="B128" s="7"/>
      <c r="C128" s="7"/>
      <c r="D128" s="6"/>
      <c r="E128" s="6"/>
      <c r="F128" s="6"/>
      <c r="G128" s="6"/>
      <c r="H128" s="6"/>
      <c r="I128" s="6"/>
    </row>
  </sheetData>
  <autoFilter ref="D1:D128"/>
  <mergeCells count="22">
    <mergeCell ref="A90:A92"/>
    <mergeCell ref="A95:A97"/>
    <mergeCell ref="A48:A49"/>
    <mergeCell ref="A52:A54"/>
    <mergeCell ref="J4:O4"/>
    <mergeCell ref="A59:A61"/>
    <mergeCell ref="D109:G109"/>
    <mergeCell ref="C110:G110"/>
    <mergeCell ref="A112:B112"/>
    <mergeCell ref="A1:I1"/>
    <mergeCell ref="A2:I2"/>
    <mergeCell ref="D11:G11"/>
    <mergeCell ref="D21:G21"/>
    <mergeCell ref="D27:G27"/>
    <mergeCell ref="D30:G30"/>
    <mergeCell ref="D34:G34"/>
    <mergeCell ref="D65:G65"/>
    <mergeCell ref="D76:G76"/>
    <mergeCell ref="A98:A100"/>
    <mergeCell ref="A103:A105"/>
    <mergeCell ref="A106:A108"/>
    <mergeCell ref="A87:A89"/>
  </mergeCells>
  <pageMargins left="0.196850393700787" right="0.16" top="0.27559055118110198" bottom="7.8740157480315001E-2" header="0.118110236220472" footer="7.8740157480315001E-2"/>
  <pageSetup paperSize="9" orientation="landscape" r:id="rId1"/>
  <headerFooter alignWithMargins="0">
    <oddHeader xml:space="preserve">&amp;R
</oddHeader>
  </headerFooter>
  <rowBreaks count="3" manualBreakCount="3">
    <brk id="11" max="8" man="1"/>
    <brk id="30" max="8" man="1"/>
    <brk id="4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2023-06-06T11:18:24Z</cp:lastPrinted>
  <dcterms:created xsi:type="dcterms:W3CDTF">2021-11-29T10:26:31Z</dcterms:created>
  <dcterms:modified xsi:type="dcterms:W3CDTF">2025-09-24T06:04:14Z</dcterms:modified>
</cp:coreProperties>
</file>